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 activeTab="5"/>
  </bookViews>
  <sheets>
    <sheet name="First Quarter 2016" sheetId="1" r:id="rId1"/>
    <sheet name="January" sheetId="2" r:id="rId2"/>
    <sheet name="February" sheetId="3" r:id="rId3"/>
    <sheet name="March" sheetId="4" r:id="rId4"/>
    <sheet name="Summary" sheetId="6" r:id="rId5"/>
    <sheet name="Bonus" sheetId="5" r:id="rId6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5" l="1"/>
  <c r="D20" i="5"/>
  <c r="E20" i="5"/>
  <c r="E7" i="5"/>
  <c r="D21" i="5"/>
  <c r="E21" i="5"/>
  <c r="E8" i="5"/>
  <c r="D22" i="5"/>
  <c r="E22" i="5"/>
  <c r="E9" i="5"/>
  <c r="D23" i="5"/>
  <c r="E23" i="5"/>
  <c r="E10" i="5"/>
  <c r="D24" i="5"/>
  <c r="E24" i="5"/>
  <c r="E11" i="5"/>
  <c r="D25" i="5"/>
  <c r="E25" i="5"/>
  <c r="E12" i="5"/>
  <c r="D26" i="5"/>
  <c r="E26" i="5"/>
  <c r="E13" i="5"/>
  <c r="D27" i="5"/>
  <c r="E27" i="5"/>
  <c r="E14" i="5"/>
  <c r="D28" i="5"/>
  <c r="E28" i="5"/>
  <c r="E29" i="5"/>
  <c r="D29" i="5"/>
  <c r="C29" i="5"/>
  <c r="C15" i="5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<sst xmlns="http://schemas.openxmlformats.org/spreadsheetml/2006/main" count="2983" uniqueCount="224">
  <si>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</si>
  <si>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</si>
  <si>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</si>
  <si>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</si>
  <si>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</si>
  <si>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</si>
  <si>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</si>
  <si>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</si>
  <si>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</si>
  <si>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</si>
  <si>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</si>
  <si>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</si>
  <si>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</si>
  <si>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</si>
  <si>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</si>
  <si>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</si>
  <si>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</si>
  <si>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</si>
  <si>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</si>
  <si>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</si>
  <si>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</si>
  <si>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</si>
  <si>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</si>
  <si>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</si>
  <si>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</si>
  <si>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</si>
  <si>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</si>
  <si>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</si>
  <si>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</si>
  <si>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</si>
  <si>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</si>
  <si>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</si>
  <si>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</si>
  <si>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</si>
  <si>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</si>
  <si>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</si>
  <si>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</si>
  <si>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</si>
  <si>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</si>
  <si>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</si>
  <si>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</si>
  <si>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</si>
  <si>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</si>
  <si>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</si>
  <si>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</si>
  <si>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</si>
  <si>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</si>
  <si>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</si>
  <si>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</si>
  <si>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</si>
  <si>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</si>
  <si>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</si>
  <si>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</si>
  <si>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</si>
  <si>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</si>
  <si>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</si>
  <si>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</si>
  <si>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</si>
  <si>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</si>
  <si>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</si>
  <si>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</si>
  <si>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</si>
  <si>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</si>
  <si>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</si>
  <si>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</si>
  <si>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</si>
  <si>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</si>
  <si>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</si>
  <si>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</si>
  <si>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</si>
  <si>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</si>
  <si>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</si>
  <si>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</si>
  <si>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</si>
  <si>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</si>
  <si>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</si>
  <si>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</si>
  <si>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</si>
  <si>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</si>
  <si>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</si>
  <si>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</si>
  <si>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</si>
  <si>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</si>
  <si>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</si>
  <si>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</si>
  <si>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</si>
  <si>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</si>
  <si>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</si>
  <si>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</si>
  <si>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</si>
  <si>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</si>
  <si>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</si>
  <si>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</si>
  <si>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</si>
  <si>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</si>
  <si>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</si>
  <si>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</si>
  <si>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</si>
  <si>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</si>
  <si>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</si>
  <si>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</si>
  <si>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</si>
  <si>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</si>
  <si>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</si>
  <si>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</si>
  <si>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</si>
  <si>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</si>
  <si>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</si>
  <si>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</si>
  <si>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</si>
  <si>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</si>
  <si>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</si>
  <si>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</si>
  <si>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</si>
  <si>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</si>
  <si>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</si>
  <si>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</si>
  <si>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</si>
  <si>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</si>
  <si>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</si>
  <si>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</si>
  <si>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</si>
  <si>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</si>
  <si>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</si>
  <si>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</si>
  <si>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</si>
  <si>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</si>
  <si>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</si>
  <si>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</si>
  <si>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</si>
  <si>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</si>
  <si>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</si>
  <si>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</si>
  <si>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</si>
  <si>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</si>
  <si>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</si>
  <si>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</si>
  <si>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</si>
  <si>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</si>
  <si>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</si>
  <si>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</si>
  <si>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</si>
  <si>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</si>
  <si>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</si>
  <si>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</si>
  <si>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</si>
  <si>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</si>
  <si>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</si>
  <si>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</si>
  <si>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</si>
  <si>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</si>
  <si>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</si>
  <si>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</si>
  <si>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</si>
  <si>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</si>
  <si>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</si>
  <si>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</si>
  <si>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</si>
  <si>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</si>
  <si>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</si>
  <si>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</si>
  <si>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</si>
  <si>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</si>
  <si>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</si>
  <si>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</si>
  <si>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</si>
  <si>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</si>
  <si>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</si>
  <si>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</si>
  <si>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</si>
  <si>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</si>
  <si>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</si>
  <si>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</si>
  <si>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</si>
  <si>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</si>
  <si>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</si>
  <si>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</si>
  <si>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</si>
  <si>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</si>
  <si>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</si>
  <si>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</si>
  <si>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</si>
  <si>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</si>
  <si>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</si>
  <si>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</si>
  <si>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</si>
  <si>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</si>
  <si>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</si>
  <si>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</si>
  <si>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</si>
  <si>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</si>
  <si>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</si>
  <si>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</si>
  <si>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</si>
  <si>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</si>
  <si>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</si>
  <si>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</si>
  <si>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</si>
  <si>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</si>
  <si>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</si>
  <si>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</si>
  <si>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</si>
  <si>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</si>
  <si>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</si>
  <si>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</si>
  <si>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</si>
  <si>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</si>
  <si>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</si>
  <si>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</si>
  <si>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</si>
  <si>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</si>
  <si>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</si>
  <si>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</si>
  <si>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</si>
  <si>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</si>
  <si>
    <t>First quarter sales and bonus</t>
  </si>
  <si>
    <t>Sales</t>
  </si>
  <si>
    <t>First Name</t>
  </si>
  <si>
    <t>Last Name</t>
  </si>
  <si>
    <t>Target</t>
  </si>
  <si>
    <t>Over Target Sales</t>
  </si>
  <si>
    <t>Total:</t>
  </si>
  <si>
    <t>Bonus</t>
  </si>
  <si>
    <t>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</si>
</sst>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0" fontId="5" fillId="0" borderId="0" xfId="2"/>
    <xf numFmtId="0" fontId="6" fillId="0" borderId="1" xfId="3"/>
    <xf numFmtId="0" fontId="6" fillId="0" borderId="1" xfId="3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164" fontId="2" fillId="0" borderId="2" xfId="4" applyNumberFormat="1"/>
    <xf numFmtId="165" fontId="2" fillId="0" borderId="2" xfId="4" applyNumberFormat="1"/>
  </cellXfs>
  <cellStyles count="5">
    <cellStyle name="Comma" xfId="1" builtinId="3"/>
    <cellStyle name="Heading 2" xfId="3" builtinId="17"/>
    <cellStyle name="Normal" xfId="0" builtinId="0"/>
    <cellStyle name="Title" xfId="2" builtinId="15"/>
    <cellStyle name="Tot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86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s="4" customFormat="1" x14ac:dyDescent="0.2">
      <c r="A87" s="14"/>
      <c r="G87"/>
      <c r="H87"/>
      <c r="I87"/>
      <c r="J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42403</v>
      </c>
      <c r="B2" s="2" t="s">
        <v>63</v>
      </c>
      <c r="C2" s="2" t="s">
        <v>64</v>
      </c>
      <c r="D2" s="2" t="s">
        <v>140</v>
      </c>
      <c r="E2" s="2" t="s">
        <v>141</v>
      </c>
      <c r="F2" s="2" t="s">
        <v>142</v>
      </c>
      <c r="G2" s="2" t="s">
        <v>17</v>
      </c>
      <c r="H2" s="9">
        <v>28</v>
      </c>
      <c r="I2" s="11">
        <v>30.4</v>
      </c>
      <c r="J2" s="6">
        <f t="shared" ref="J2:J45" si="0">H2*I2</f>
        <v>851.19999999999993</v>
      </c>
    </row>
    <row r="3" spans="1:10" x14ac:dyDescent="0.2">
      <c r="A3" s="13">
        <v>42403</v>
      </c>
      <c r="B3" s="2" t="s">
        <v>63</v>
      </c>
      <c r="C3" s="2" t="s">
        <v>64</v>
      </c>
      <c r="D3" s="2" t="s">
        <v>143</v>
      </c>
      <c r="E3" s="2" t="s">
        <v>144</v>
      </c>
      <c r="F3" s="2" t="s">
        <v>145</v>
      </c>
      <c r="G3" s="2" t="s">
        <v>55</v>
      </c>
      <c r="H3" s="9">
        <v>6</v>
      </c>
      <c r="I3" s="11">
        <v>16.8</v>
      </c>
      <c r="J3" s="6">
        <f t="shared" si="0"/>
        <v>100.80000000000001</v>
      </c>
    </row>
    <row r="4" spans="1:10" x14ac:dyDescent="0.2">
      <c r="A4" s="13">
        <v>42403</v>
      </c>
      <c r="B4" s="2" t="s">
        <v>63</v>
      </c>
      <c r="C4" s="2" t="s">
        <v>64</v>
      </c>
      <c r="D4" s="2" t="s">
        <v>143</v>
      </c>
      <c r="E4" s="2" t="s">
        <v>144</v>
      </c>
      <c r="F4" s="2" t="s">
        <v>145</v>
      </c>
      <c r="G4" s="2" t="s">
        <v>83</v>
      </c>
      <c r="H4" s="9">
        <v>18</v>
      </c>
      <c r="I4" s="11">
        <v>14.4</v>
      </c>
      <c r="J4" s="6">
        <f t="shared" si="0"/>
        <v>259.2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146</v>
      </c>
      <c r="E5" s="2" t="s">
        <v>8</v>
      </c>
      <c r="F5" s="2" t="s">
        <v>9</v>
      </c>
      <c r="G5" s="2" t="s">
        <v>100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146</v>
      </c>
      <c r="E6" s="2" t="s">
        <v>8</v>
      </c>
      <c r="F6" s="2" t="s">
        <v>9</v>
      </c>
      <c r="G6" s="2" t="s">
        <v>147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146</v>
      </c>
      <c r="E7" s="2" t="s">
        <v>8</v>
      </c>
      <c r="F7" s="2" t="s">
        <v>9</v>
      </c>
      <c r="G7" s="2" t="s">
        <v>148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42405</v>
      </c>
      <c r="B8" s="2" t="s">
        <v>63</v>
      </c>
      <c r="C8" s="2" t="s">
        <v>64</v>
      </c>
      <c r="D8" s="2" t="s">
        <v>149</v>
      </c>
      <c r="E8" s="2" t="s">
        <v>150</v>
      </c>
      <c r="F8" s="2" t="s">
        <v>59</v>
      </c>
      <c r="G8" s="2" t="s">
        <v>95</v>
      </c>
      <c r="H8" s="9">
        <v>5</v>
      </c>
      <c r="I8" s="11">
        <v>9.6</v>
      </c>
      <c r="J8" s="6">
        <f t="shared" si="0"/>
        <v>48</v>
      </c>
    </row>
    <row r="9" spans="1:10" x14ac:dyDescent="0.2">
      <c r="A9" s="13">
        <v>42405</v>
      </c>
      <c r="B9" s="2" t="s">
        <v>63</v>
      </c>
      <c r="C9" s="2" t="s">
        <v>64</v>
      </c>
      <c r="D9" s="2" t="s">
        <v>149</v>
      </c>
      <c r="E9" s="2" t="s">
        <v>150</v>
      </c>
      <c r="F9" s="2" t="s">
        <v>59</v>
      </c>
      <c r="G9" s="2" t="s">
        <v>17</v>
      </c>
      <c r="H9" s="9">
        <v>40</v>
      </c>
      <c r="I9" s="11">
        <v>30.4</v>
      </c>
      <c r="J9" s="6">
        <f t="shared" si="0"/>
        <v>1216</v>
      </c>
    </row>
    <row r="10" spans="1:10" x14ac:dyDescent="0.2">
      <c r="A10" s="13">
        <v>42405</v>
      </c>
      <c r="B10" s="2" t="s">
        <v>63</v>
      </c>
      <c r="C10" s="2" t="s">
        <v>64</v>
      </c>
      <c r="D10" s="2" t="s">
        <v>149</v>
      </c>
      <c r="E10" s="2" t="s">
        <v>150</v>
      </c>
      <c r="F10" s="2" t="s">
        <v>59</v>
      </c>
      <c r="G10" s="2" t="s">
        <v>129</v>
      </c>
      <c r="H10" s="9">
        <v>30</v>
      </c>
      <c r="I10" s="11">
        <v>26.6</v>
      </c>
      <c r="J10" s="6">
        <f t="shared" si="0"/>
        <v>798</v>
      </c>
    </row>
    <row r="11" spans="1:10" x14ac:dyDescent="0.2">
      <c r="A11" s="13">
        <v>42405</v>
      </c>
      <c r="B11" s="2" t="s">
        <v>63</v>
      </c>
      <c r="C11" s="2" t="s">
        <v>64</v>
      </c>
      <c r="D11" s="2" t="s">
        <v>149</v>
      </c>
      <c r="E11" s="2" t="s">
        <v>150</v>
      </c>
      <c r="F11" s="2" t="s">
        <v>59</v>
      </c>
      <c r="G11" s="2" t="s">
        <v>151</v>
      </c>
      <c r="H11" s="9">
        <v>24</v>
      </c>
      <c r="I11" s="11">
        <v>6.2</v>
      </c>
      <c r="J11" s="6">
        <f t="shared" si="0"/>
        <v>148.80000000000001</v>
      </c>
    </row>
    <row r="12" spans="1:10" x14ac:dyDescent="0.2">
      <c r="A12" s="13">
        <v>42405</v>
      </c>
      <c r="B12" s="2" t="s">
        <v>20</v>
      </c>
      <c r="C12" s="2" t="s">
        <v>21</v>
      </c>
      <c r="D12" s="2" t="s">
        <v>78</v>
      </c>
      <c r="E12" s="2" t="s">
        <v>79</v>
      </c>
      <c r="F12" s="2" t="s">
        <v>80</v>
      </c>
      <c r="G12" s="2" t="s">
        <v>89</v>
      </c>
      <c r="H12" s="9">
        <v>15</v>
      </c>
      <c r="I12" s="11">
        <v>26.2</v>
      </c>
      <c r="J12" s="6">
        <f t="shared" si="0"/>
        <v>393</v>
      </c>
    </row>
    <row r="13" spans="1:10" x14ac:dyDescent="0.2">
      <c r="A13" s="13">
        <v>42406</v>
      </c>
      <c r="B13" s="2" t="s">
        <v>63</v>
      </c>
      <c r="C13" s="2" t="s">
        <v>64</v>
      </c>
      <c r="D13" s="2" t="s">
        <v>152</v>
      </c>
      <c r="E13" s="2" t="s">
        <v>153</v>
      </c>
      <c r="F13" s="2" t="s">
        <v>54</v>
      </c>
      <c r="G13" s="2" t="s">
        <v>85</v>
      </c>
      <c r="H13" s="9">
        <v>15</v>
      </c>
      <c r="I13" s="11">
        <v>7.3</v>
      </c>
      <c r="J13" s="6">
        <f t="shared" si="0"/>
        <v>109.5</v>
      </c>
    </row>
    <row r="14" spans="1:10" x14ac:dyDescent="0.2">
      <c r="A14" s="13">
        <v>42406</v>
      </c>
      <c r="B14" s="2" t="s">
        <v>63</v>
      </c>
      <c r="C14" s="2" t="s">
        <v>64</v>
      </c>
      <c r="D14" s="2" t="s">
        <v>152</v>
      </c>
      <c r="E14" s="2" t="s">
        <v>153</v>
      </c>
      <c r="F14" s="2" t="s">
        <v>54</v>
      </c>
      <c r="G14" s="2" t="s">
        <v>154</v>
      </c>
      <c r="H14" s="9">
        <v>20</v>
      </c>
      <c r="I14" s="11">
        <v>11.2</v>
      </c>
      <c r="J14" s="6">
        <f t="shared" si="0"/>
        <v>224</v>
      </c>
    </row>
    <row r="15" spans="1:10" x14ac:dyDescent="0.2">
      <c r="A15" s="13">
        <v>42406</v>
      </c>
      <c r="B15" s="2" t="s">
        <v>63</v>
      </c>
      <c r="C15" s="2" t="s">
        <v>64</v>
      </c>
      <c r="D15" s="2" t="s">
        <v>152</v>
      </c>
      <c r="E15" s="2" t="s">
        <v>153</v>
      </c>
      <c r="F15" s="2" t="s">
        <v>54</v>
      </c>
      <c r="G15" s="2" t="s">
        <v>90</v>
      </c>
      <c r="H15" s="9">
        <v>15</v>
      </c>
      <c r="I15" s="11">
        <v>15.6</v>
      </c>
      <c r="J15" s="6">
        <f t="shared" si="0"/>
        <v>234</v>
      </c>
    </row>
    <row r="16" spans="1:10" x14ac:dyDescent="0.2">
      <c r="A16" s="13">
        <v>42407</v>
      </c>
      <c r="B16" s="2" t="s">
        <v>118</v>
      </c>
      <c r="C16" s="2" t="s">
        <v>119</v>
      </c>
      <c r="D16" s="2" t="s">
        <v>123</v>
      </c>
      <c r="E16" s="2" t="s">
        <v>124</v>
      </c>
      <c r="F16" s="2" t="s">
        <v>71</v>
      </c>
      <c r="G16" s="2" t="s">
        <v>155</v>
      </c>
      <c r="H16" s="9">
        <v>15</v>
      </c>
      <c r="I16" s="11">
        <v>30.4</v>
      </c>
      <c r="J16" s="6">
        <f t="shared" si="0"/>
        <v>456</v>
      </c>
    </row>
    <row r="17" spans="1:10" x14ac:dyDescent="0.2">
      <c r="A17" s="13">
        <v>42407</v>
      </c>
      <c r="B17" s="2" t="s">
        <v>118</v>
      </c>
      <c r="C17" s="2" t="s">
        <v>119</v>
      </c>
      <c r="D17" s="2" t="s">
        <v>123</v>
      </c>
      <c r="E17" s="2" t="s">
        <v>124</v>
      </c>
      <c r="F17" s="2" t="s">
        <v>71</v>
      </c>
      <c r="G17" s="2" t="s">
        <v>29</v>
      </c>
      <c r="H17" s="9">
        <v>16</v>
      </c>
      <c r="I17" s="11">
        <v>13.9</v>
      </c>
      <c r="J17" s="6">
        <f t="shared" si="0"/>
        <v>222.4</v>
      </c>
    </row>
    <row r="18" spans="1:10" x14ac:dyDescent="0.2">
      <c r="A18" s="13">
        <v>42407</v>
      </c>
      <c r="B18" s="2" t="s">
        <v>118</v>
      </c>
      <c r="C18" s="2" t="s">
        <v>119</v>
      </c>
      <c r="D18" s="2" t="s">
        <v>123</v>
      </c>
      <c r="E18" s="2" t="s">
        <v>124</v>
      </c>
      <c r="F18" s="2" t="s">
        <v>71</v>
      </c>
      <c r="G18" s="2" t="s">
        <v>129</v>
      </c>
      <c r="H18" s="9">
        <v>6</v>
      </c>
      <c r="I18" s="11">
        <v>26.6</v>
      </c>
      <c r="J18" s="6">
        <f t="shared" si="0"/>
        <v>159.60000000000002</v>
      </c>
    </row>
    <row r="19" spans="1:10" x14ac:dyDescent="0.2">
      <c r="A19" s="13">
        <v>42407</v>
      </c>
      <c r="B19" s="2" t="s">
        <v>118</v>
      </c>
      <c r="C19" s="2" t="s">
        <v>119</v>
      </c>
      <c r="D19" s="2" t="s">
        <v>123</v>
      </c>
      <c r="E19" s="2" t="s">
        <v>124</v>
      </c>
      <c r="F19" s="2" t="s">
        <v>71</v>
      </c>
      <c r="G19" s="2" t="s">
        <v>103</v>
      </c>
      <c r="H19" s="9">
        <v>30</v>
      </c>
      <c r="I19" s="11">
        <v>8</v>
      </c>
      <c r="J19" s="6">
        <f t="shared" si="0"/>
        <v>240</v>
      </c>
    </row>
    <row r="20" spans="1:10" x14ac:dyDescent="0.2">
      <c r="A20" s="13">
        <v>42410</v>
      </c>
      <c r="B20" s="2" t="s">
        <v>27</v>
      </c>
      <c r="C20" s="2" t="s">
        <v>28</v>
      </c>
      <c r="D20" s="2" t="s">
        <v>156</v>
      </c>
      <c r="E20" s="2" t="s">
        <v>157</v>
      </c>
      <c r="F20" s="2" t="s">
        <v>14</v>
      </c>
      <c r="G20" s="2" t="s">
        <v>100</v>
      </c>
      <c r="H20" s="9">
        <v>45</v>
      </c>
      <c r="I20" s="11">
        <v>15.2</v>
      </c>
      <c r="J20" s="6">
        <f t="shared" si="0"/>
        <v>684</v>
      </c>
    </row>
    <row r="21" spans="1:10" x14ac:dyDescent="0.2">
      <c r="A21" s="13">
        <v>42410</v>
      </c>
      <c r="B21" s="2" t="s">
        <v>27</v>
      </c>
      <c r="C21" s="2" t="s">
        <v>28</v>
      </c>
      <c r="D21" s="2" t="s">
        <v>156</v>
      </c>
      <c r="E21" s="2" t="s">
        <v>157</v>
      </c>
      <c r="F21" s="2" t="s">
        <v>14</v>
      </c>
      <c r="G21" s="2" t="s">
        <v>29</v>
      </c>
      <c r="H21" s="9">
        <v>49</v>
      </c>
      <c r="I21" s="11">
        <v>13.9</v>
      </c>
      <c r="J21" s="6">
        <f t="shared" si="0"/>
        <v>681.1</v>
      </c>
    </row>
    <row r="22" spans="1:10" x14ac:dyDescent="0.2">
      <c r="A22" s="13">
        <v>42410</v>
      </c>
      <c r="B22" s="2" t="s">
        <v>27</v>
      </c>
      <c r="C22" s="2" t="s">
        <v>28</v>
      </c>
      <c r="D22" s="2" t="s">
        <v>156</v>
      </c>
      <c r="E22" s="2" t="s">
        <v>157</v>
      </c>
      <c r="F22" s="2" t="s">
        <v>14</v>
      </c>
      <c r="G22" s="2" t="s">
        <v>10</v>
      </c>
      <c r="H22" s="9">
        <v>24</v>
      </c>
      <c r="I22" s="11">
        <v>99</v>
      </c>
      <c r="J22" s="6">
        <f t="shared" si="0"/>
        <v>2376</v>
      </c>
    </row>
    <row r="23" spans="1:10" x14ac:dyDescent="0.2">
      <c r="A23" s="13">
        <v>42410</v>
      </c>
      <c r="B23" s="2" t="s">
        <v>27</v>
      </c>
      <c r="C23" s="2" t="s">
        <v>28</v>
      </c>
      <c r="D23" s="2" t="s">
        <v>156</v>
      </c>
      <c r="E23" s="2" t="s">
        <v>157</v>
      </c>
      <c r="F23" s="2" t="s">
        <v>14</v>
      </c>
      <c r="G23" s="2" t="s">
        <v>102</v>
      </c>
      <c r="H23" s="9">
        <v>90</v>
      </c>
      <c r="I23" s="11">
        <v>22.8</v>
      </c>
      <c r="J23" s="6">
        <f t="shared" si="0"/>
        <v>2052</v>
      </c>
    </row>
    <row r="24" spans="1:10" x14ac:dyDescent="0.2">
      <c r="A24" s="13">
        <v>42410</v>
      </c>
      <c r="B24" s="2" t="s">
        <v>63</v>
      </c>
      <c r="C24" s="2" t="s">
        <v>64</v>
      </c>
      <c r="D24" s="2" t="s">
        <v>158</v>
      </c>
      <c r="E24" s="2" t="s">
        <v>159</v>
      </c>
      <c r="F24" s="2" t="s">
        <v>14</v>
      </c>
      <c r="G24" s="2" t="s">
        <v>160</v>
      </c>
      <c r="H24" s="9">
        <v>50</v>
      </c>
      <c r="I24" s="11">
        <v>35.1</v>
      </c>
      <c r="J24" s="6">
        <f t="shared" si="0"/>
        <v>1755</v>
      </c>
    </row>
    <row r="25" spans="1:10" x14ac:dyDescent="0.2">
      <c r="A25" s="13">
        <v>42411</v>
      </c>
      <c r="B25" s="2" t="s">
        <v>63</v>
      </c>
      <c r="C25" s="2" t="s">
        <v>64</v>
      </c>
      <c r="D25" s="2" t="s">
        <v>22</v>
      </c>
      <c r="E25" s="2" t="s">
        <v>23</v>
      </c>
      <c r="F25" s="2" t="s">
        <v>24</v>
      </c>
      <c r="G25" s="2" t="s">
        <v>55</v>
      </c>
      <c r="H25" s="9">
        <v>30</v>
      </c>
      <c r="I25" s="11">
        <v>16.8</v>
      </c>
      <c r="J25" s="6">
        <f t="shared" si="0"/>
        <v>504</v>
      </c>
    </row>
    <row r="26" spans="1:10" x14ac:dyDescent="0.2">
      <c r="A26" s="13">
        <v>42411</v>
      </c>
      <c r="B26" s="2" t="s">
        <v>63</v>
      </c>
      <c r="C26" s="2" t="s">
        <v>64</v>
      </c>
      <c r="D26" s="2" t="s">
        <v>22</v>
      </c>
      <c r="E26" s="2" t="s">
        <v>23</v>
      </c>
      <c r="F26" s="2" t="s">
        <v>24</v>
      </c>
      <c r="G26" s="2" t="s">
        <v>61</v>
      </c>
      <c r="H26" s="9">
        <v>80</v>
      </c>
      <c r="I26" s="11">
        <v>5.9</v>
      </c>
      <c r="J26" s="6">
        <f t="shared" si="0"/>
        <v>472</v>
      </c>
    </row>
    <row r="27" spans="1:10" x14ac:dyDescent="0.2">
      <c r="A27" s="13">
        <v>42411</v>
      </c>
      <c r="B27" s="2" t="s">
        <v>63</v>
      </c>
      <c r="C27" s="2" t="s">
        <v>64</v>
      </c>
      <c r="D27" s="2" t="s">
        <v>22</v>
      </c>
      <c r="E27" s="2" t="s">
        <v>23</v>
      </c>
      <c r="F27" s="2" t="s">
        <v>24</v>
      </c>
      <c r="G27" s="2" t="s">
        <v>161</v>
      </c>
      <c r="H27" s="9">
        <v>60</v>
      </c>
      <c r="I27" s="11">
        <v>13.6</v>
      </c>
      <c r="J27" s="6">
        <f t="shared" si="0"/>
        <v>816</v>
      </c>
    </row>
    <row r="28" spans="1:10" x14ac:dyDescent="0.2">
      <c r="A28" s="13">
        <v>42412</v>
      </c>
      <c r="B28" s="2" t="s">
        <v>20</v>
      </c>
      <c r="C28" s="2" t="s">
        <v>21</v>
      </c>
      <c r="D28" s="2" t="s">
        <v>132</v>
      </c>
      <c r="E28" s="2" t="s">
        <v>133</v>
      </c>
      <c r="F28" s="2" t="s">
        <v>35</v>
      </c>
      <c r="G28" s="2" t="s">
        <v>55</v>
      </c>
      <c r="H28" s="9">
        <v>6</v>
      </c>
      <c r="I28" s="11">
        <v>16.8</v>
      </c>
      <c r="J28" s="6">
        <f t="shared" si="0"/>
        <v>100.80000000000001</v>
      </c>
    </row>
    <row r="29" spans="1:10" x14ac:dyDescent="0.2">
      <c r="A29" s="13">
        <v>42412</v>
      </c>
      <c r="B29" s="2" t="s">
        <v>20</v>
      </c>
      <c r="C29" s="2" t="s">
        <v>21</v>
      </c>
      <c r="D29" s="2" t="s">
        <v>132</v>
      </c>
      <c r="E29" s="2" t="s">
        <v>133</v>
      </c>
      <c r="F29" s="2" t="s">
        <v>35</v>
      </c>
      <c r="G29" s="2" t="s">
        <v>49</v>
      </c>
      <c r="H29" s="9">
        <v>12</v>
      </c>
      <c r="I29" s="11">
        <v>36.4</v>
      </c>
      <c r="J29" s="6">
        <f t="shared" si="0"/>
        <v>436.79999999999995</v>
      </c>
    </row>
    <row r="30" spans="1:10" x14ac:dyDescent="0.2">
      <c r="A30" s="13">
        <v>42412</v>
      </c>
      <c r="B30" s="2" t="s">
        <v>63</v>
      </c>
      <c r="C30" s="2" t="s">
        <v>64</v>
      </c>
      <c r="D30" s="2" t="s">
        <v>162</v>
      </c>
      <c r="E30" s="2" t="s">
        <v>163</v>
      </c>
      <c r="F30" s="2" t="s">
        <v>145</v>
      </c>
      <c r="G30" s="2" t="s">
        <v>88</v>
      </c>
      <c r="H30" s="9">
        <v>10</v>
      </c>
      <c r="I30" s="11">
        <v>31.2</v>
      </c>
      <c r="J30" s="6">
        <f t="shared" si="0"/>
        <v>312</v>
      </c>
    </row>
    <row r="31" spans="1:10" x14ac:dyDescent="0.2">
      <c r="A31" s="13">
        <v>42412</v>
      </c>
      <c r="B31" s="2" t="s">
        <v>63</v>
      </c>
      <c r="C31" s="2" t="s">
        <v>64</v>
      </c>
      <c r="D31" s="2" t="s">
        <v>162</v>
      </c>
      <c r="E31" s="2" t="s">
        <v>163</v>
      </c>
      <c r="F31" s="2" t="s">
        <v>145</v>
      </c>
      <c r="G31" s="2" t="s">
        <v>36</v>
      </c>
      <c r="H31" s="9">
        <v>15</v>
      </c>
      <c r="I31" s="11">
        <v>24.9</v>
      </c>
      <c r="J31" s="6">
        <f t="shared" si="0"/>
        <v>373.5</v>
      </c>
    </row>
    <row r="32" spans="1:10" x14ac:dyDescent="0.2">
      <c r="A32" s="13">
        <v>42412</v>
      </c>
      <c r="B32" s="2" t="s">
        <v>63</v>
      </c>
      <c r="C32" s="2" t="s">
        <v>64</v>
      </c>
      <c r="D32" s="2" t="s">
        <v>162</v>
      </c>
      <c r="E32" s="2" t="s">
        <v>163</v>
      </c>
      <c r="F32" s="2" t="s">
        <v>145</v>
      </c>
      <c r="G32" s="2" t="s">
        <v>11</v>
      </c>
      <c r="H32" s="9">
        <v>8</v>
      </c>
      <c r="I32" s="11">
        <v>14.4</v>
      </c>
      <c r="J32" s="6">
        <f t="shared" si="0"/>
        <v>115.2</v>
      </c>
    </row>
    <row r="33" spans="1:10" x14ac:dyDescent="0.2">
      <c r="A33" s="13">
        <v>42412</v>
      </c>
      <c r="B33" s="2" t="s">
        <v>63</v>
      </c>
      <c r="C33" s="2" t="s">
        <v>64</v>
      </c>
      <c r="D33" s="2" t="s">
        <v>162</v>
      </c>
      <c r="E33" s="2" t="s">
        <v>163</v>
      </c>
      <c r="F33" s="2" t="s">
        <v>145</v>
      </c>
      <c r="G33" s="2" t="s">
        <v>76</v>
      </c>
      <c r="H33" s="9">
        <v>30</v>
      </c>
      <c r="I33" s="11">
        <v>7.7</v>
      </c>
      <c r="J33" s="6">
        <f t="shared" si="0"/>
        <v>231</v>
      </c>
    </row>
    <row r="34" spans="1:10" x14ac:dyDescent="0.2">
      <c r="A34" s="13">
        <v>42413</v>
      </c>
      <c r="B34" s="2" t="s">
        <v>63</v>
      </c>
      <c r="C34" s="2" t="s">
        <v>64</v>
      </c>
      <c r="D34" s="2" t="s">
        <v>162</v>
      </c>
      <c r="E34" s="2" t="s">
        <v>163</v>
      </c>
      <c r="F34" s="2" t="s">
        <v>145</v>
      </c>
      <c r="G34" s="2" t="s">
        <v>164</v>
      </c>
      <c r="H34" s="9">
        <v>6</v>
      </c>
      <c r="I34" s="11">
        <v>14.4</v>
      </c>
      <c r="J34" s="6">
        <f t="shared" si="0"/>
        <v>86.4</v>
      </c>
    </row>
    <row r="35" spans="1:10" x14ac:dyDescent="0.2">
      <c r="A35" s="13">
        <v>42413</v>
      </c>
      <c r="B35" s="2" t="s">
        <v>63</v>
      </c>
      <c r="C35" s="2" t="s">
        <v>64</v>
      </c>
      <c r="D35" s="2" t="s">
        <v>162</v>
      </c>
      <c r="E35" s="2" t="s">
        <v>163</v>
      </c>
      <c r="F35" s="2" t="s">
        <v>145</v>
      </c>
      <c r="G35" s="2" t="s">
        <v>61</v>
      </c>
      <c r="H35" s="9">
        <v>15</v>
      </c>
      <c r="I35" s="11">
        <v>5.9</v>
      </c>
      <c r="J35" s="6">
        <f t="shared" si="0"/>
        <v>88.5</v>
      </c>
    </row>
    <row r="36" spans="1:10" x14ac:dyDescent="0.2">
      <c r="A36" s="13">
        <v>42414</v>
      </c>
      <c r="B36" s="2" t="s">
        <v>118</v>
      </c>
      <c r="C36" s="2" t="s">
        <v>119</v>
      </c>
      <c r="D36" s="2" t="s">
        <v>152</v>
      </c>
      <c r="E36" s="2" t="s">
        <v>153</v>
      </c>
      <c r="F36" s="2" t="s">
        <v>54</v>
      </c>
      <c r="G36" s="2" t="s">
        <v>85</v>
      </c>
      <c r="H36" s="9">
        <v>12</v>
      </c>
      <c r="I36" s="11">
        <v>7.3</v>
      </c>
      <c r="J36" s="6">
        <f t="shared" si="0"/>
        <v>87.6</v>
      </c>
    </row>
    <row r="37" spans="1:10" x14ac:dyDescent="0.2">
      <c r="A37" s="13">
        <v>42414</v>
      </c>
      <c r="B37" s="2" t="s">
        <v>118</v>
      </c>
      <c r="C37" s="2" t="s">
        <v>119</v>
      </c>
      <c r="D37" s="2" t="s">
        <v>152</v>
      </c>
      <c r="E37" s="2" t="s">
        <v>153</v>
      </c>
      <c r="F37" s="2" t="s">
        <v>54</v>
      </c>
      <c r="G37" s="2" t="s">
        <v>165</v>
      </c>
      <c r="H37" s="9">
        <v>20</v>
      </c>
      <c r="I37" s="11">
        <v>3.6</v>
      </c>
      <c r="J37" s="6">
        <f t="shared" si="0"/>
        <v>72</v>
      </c>
    </row>
    <row r="38" spans="1:10" x14ac:dyDescent="0.2">
      <c r="A38" s="13">
        <v>42414</v>
      </c>
      <c r="B38" s="2" t="s">
        <v>118</v>
      </c>
      <c r="C38" s="2" t="s">
        <v>119</v>
      </c>
      <c r="D38" s="2" t="s">
        <v>152</v>
      </c>
      <c r="E38" s="2" t="s">
        <v>153</v>
      </c>
      <c r="F38" s="2" t="s">
        <v>54</v>
      </c>
      <c r="G38" s="2" t="s">
        <v>122</v>
      </c>
      <c r="H38" s="9">
        <v>3</v>
      </c>
      <c r="I38" s="11">
        <v>10</v>
      </c>
      <c r="J38" s="6">
        <f t="shared" si="0"/>
        <v>30</v>
      </c>
    </row>
    <row r="39" spans="1:10" x14ac:dyDescent="0.2">
      <c r="A39" s="13">
        <v>42414</v>
      </c>
      <c r="B39" s="2" t="s">
        <v>118</v>
      </c>
      <c r="C39" s="2" t="s">
        <v>119</v>
      </c>
      <c r="D39" s="2" t="s">
        <v>152</v>
      </c>
      <c r="E39" s="2" t="s">
        <v>153</v>
      </c>
      <c r="F39" s="2" t="s">
        <v>54</v>
      </c>
      <c r="G39" s="2" t="s">
        <v>166</v>
      </c>
      <c r="H39" s="9">
        <v>15</v>
      </c>
      <c r="I39" s="11">
        <v>5.6</v>
      </c>
      <c r="J39" s="6">
        <f t="shared" si="0"/>
        <v>84</v>
      </c>
    </row>
    <row r="40" spans="1:10" x14ac:dyDescent="0.2">
      <c r="A40" s="13">
        <v>42414</v>
      </c>
      <c r="B40" s="2" t="s">
        <v>27</v>
      </c>
      <c r="C40" s="2" t="s">
        <v>28</v>
      </c>
      <c r="D40" s="2" t="s">
        <v>167</v>
      </c>
      <c r="E40" s="2" t="s">
        <v>115</v>
      </c>
      <c r="F40" s="2" t="s">
        <v>46</v>
      </c>
      <c r="G40" s="2" t="s">
        <v>85</v>
      </c>
      <c r="H40" s="9">
        <v>40</v>
      </c>
      <c r="I40" s="11">
        <v>7.3</v>
      </c>
      <c r="J40" s="6">
        <f t="shared" si="0"/>
        <v>292</v>
      </c>
    </row>
    <row r="41" spans="1:10" x14ac:dyDescent="0.2">
      <c r="A41" s="13">
        <v>42414</v>
      </c>
      <c r="B41" s="2" t="s">
        <v>27</v>
      </c>
      <c r="C41" s="2" t="s">
        <v>28</v>
      </c>
      <c r="D41" s="2" t="s">
        <v>167</v>
      </c>
      <c r="E41" s="2" t="s">
        <v>115</v>
      </c>
      <c r="F41" s="2" t="s">
        <v>46</v>
      </c>
      <c r="G41" s="2" t="s">
        <v>18</v>
      </c>
      <c r="H41" s="9">
        <v>35</v>
      </c>
      <c r="I41" s="11">
        <v>16.8</v>
      </c>
      <c r="J41" s="6">
        <f t="shared" si="0"/>
        <v>588</v>
      </c>
    </row>
    <row r="42" spans="1:10" x14ac:dyDescent="0.2">
      <c r="A42" s="13">
        <v>42414</v>
      </c>
      <c r="B42" s="2" t="s">
        <v>27</v>
      </c>
      <c r="C42" s="2" t="s">
        <v>28</v>
      </c>
      <c r="D42" s="2" t="s">
        <v>167</v>
      </c>
      <c r="E42" s="2" t="s">
        <v>115</v>
      </c>
      <c r="F42" s="2" t="s">
        <v>46</v>
      </c>
      <c r="G42" s="2" t="s">
        <v>19</v>
      </c>
      <c r="H42" s="9">
        <v>2</v>
      </c>
      <c r="I42" s="11">
        <v>17.2</v>
      </c>
      <c r="J42" s="6">
        <f t="shared" si="0"/>
        <v>34.4</v>
      </c>
    </row>
    <row r="43" spans="1:10" x14ac:dyDescent="0.2">
      <c r="A43" s="13">
        <v>42417</v>
      </c>
      <c r="B43" s="2" t="s">
        <v>27</v>
      </c>
      <c r="C43" s="2" t="s">
        <v>28</v>
      </c>
      <c r="D43" s="2" t="s">
        <v>168</v>
      </c>
      <c r="E43" s="2" t="s">
        <v>66</v>
      </c>
      <c r="F43" s="2" t="s">
        <v>67</v>
      </c>
      <c r="G43" s="2" t="s">
        <v>36</v>
      </c>
      <c r="H43" s="9">
        <v>6</v>
      </c>
      <c r="I43" s="11">
        <v>24.9</v>
      </c>
      <c r="J43" s="6">
        <f t="shared" si="0"/>
        <v>149.39999999999998</v>
      </c>
    </row>
    <row r="44" spans="1:10" x14ac:dyDescent="0.2">
      <c r="A44" s="13">
        <v>42417</v>
      </c>
      <c r="B44" s="2" t="s">
        <v>27</v>
      </c>
      <c r="C44" s="2" t="s">
        <v>28</v>
      </c>
      <c r="D44" s="2" t="s">
        <v>168</v>
      </c>
      <c r="E44" s="2" t="s">
        <v>66</v>
      </c>
      <c r="F44" s="2" t="s">
        <v>67</v>
      </c>
      <c r="G44" s="2" t="s">
        <v>51</v>
      </c>
      <c r="H44" s="9">
        <v>20</v>
      </c>
      <c r="I44" s="11">
        <v>14.7</v>
      </c>
      <c r="J44" s="6">
        <f t="shared" si="0"/>
        <v>294</v>
      </c>
    </row>
    <row r="45" spans="1:10" x14ac:dyDescent="0.2">
      <c r="A45" s="13">
        <v>42418</v>
      </c>
      <c r="B45" s="2" t="s">
        <v>63</v>
      </c>
      <c r="C45" s="2" t="s">
        <v>64</v>
      </c>
      <c r="D45" s="2" t="s">
        <v>149</v>
      </c>
      <c r="E45" s="2" t="s">
        <v>150</v>
      </c>
      <c r="F45" s="2" t="s">
        <v>59</v>
      </c>
      <c r="G45" s="2" t="s">
        <v>169</v>
      </c>
      <c r="H45" s="9">
        <v>14</v>
      </c>
      <c r="I45" s="11">
        <v>24.8</v>
      </c>
      <c r="J45" s="6">
        <f t="shared" si="0"/>
        <v>347.2</v>
      </c>
    </row>
    <row r="46" spans="1:10" x14ac:dyDescent="0.2">
      <c r="A46" s="13">
        <v>42418</v>
      </c>
      <c r="B46" s="2" t="s">
        <v>63</v>
      </c>
      <c r="C46" s="2" t="s">
        <v>64</v>
      </c>
      <c r="D46" s="2" t="s">
        <v>149</v>
      </c>
      <c r="E46" s="2" t="s">
        <v>150</v>
      </c>
      <c r="F46" s="2" t="s">
        <v>59</v>
      </c>
      <c r="G46" s="2" t="s">
        <v>166</v>
      </c>
      <c r="H46" s="9">
        <v>20</v>
      </c>
      <c r="I46" s="11">
        <v>5.6</v>
      </c>
      <c r="J46" s="6">
        <f t="shared" ref="J46:J80" si="1">H46*I46</f>
        <v>112</v>
      </c>
    </row>
    <row r="47" spans="1:10" x14ac:dyDescent="0.2">
      <c r="A47" s="13">
        <v>42418</v>
      </c>
      <c r="B47" s="2" t="s">
        <v>63</v>
      </c>
      <c r="C47" s="2" t="s">
        <v>64</v>
      </c>
      <c r="D47" s="2" t="s">
        <v>149</v>
      </c>
      <c r="E47" s="2" t="s">
        <v>150</v>
      </c>
      <c r="F47" s="2" t="s">
        <v>59</v>
      </c>
      <c r="G47" s="2" t="s">
        <v>62</v>
      </c>
      <c r="H47" s="9">
        <v>35</v>
      </c>
      <c r="I47" s="11">
        <v>39.4</v>
      </c>
      <c r="J47" s="6">
        <f t="shared" si="1"/>
        <v>1379</v>
      </c>
    </row>
    <row r="48" spans="1:10" x14ac:dyDescent="0.2">
      <c r="A48" s="13">
        <v>42419</v>
      </c>
      <c r="B48" s="2" t="s">
        <v>20</v>
      </c>
      <c r="C48" s="2" t="s">
        <v>21</v>
      </c>
      <c r="D48" s="2" t="s">
        <v>170</v>
      </c>
      <c r="E48" s="2" t="s">
        <v>171</v>
      </c>
      <c r="F48" s="2" t="s">
        <v>59</v>
      </c>
      <c r="G48" s="2" t="s">
        <v>169</v>
      </c>
      <c r="H48" s="9">
        <v>20</v>
      </c>
      <c r="I48" s="11">
        <v>24.8</v>
      </c>
      <c r="J48" s="6">
        <f t="shared" si="1"/>
        <v>496</v>
      </c>
    </row>
    <row r="49" spans="1:10" x14ac:dyDescent="0.2">
      <c r="A49" s="13">
        <v>42419</v>
      </c>
      <c r="B49" s="2" t="s">
        <v>20</v>
      </c>
      <c r="C49" s="2" t="s">
        <v>21</v>
      </c>
      <c r="D49" s="2" t="s">
        <v>170</v>
      </c>
      <c r="E49" s="2" t="s">
        <v>171</v>
      </c>
      <c r="F49" s="2" t="s">
        <v>59</v>
      </c>
      <c r="G49" s="2" t="s">
        <v>61</v>
      </c>
      <c r="H49" s="9">
        <v>6</v>
      </c>
      <c r="I49" s="11">
        <v>5.9</v>
      </c>
      <c r="J49" s="6">
        <f t="shared" si="1"/>
        <v>35.400000000000006</v>
      </c>
    </row>
    <row r="50" spans="1:10" x14ac:dyDescent="0.2">
      <c r="A50" s="13">
        <v>42419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125</v>
      </c>
      <c r="H50" s="9">
        <v>120</v>
      </c>
      <c r="I50" s="11">
        <v>19.2</v>
      </c>
      <c r="J50" s="6">
        <f t="shared" si="1"/>
        <v>2304</v>
      </c>
    </row>
    <row r="51" spans="1:10" x14ac:dyDescent="0.2">
      <c r="A51" s="13">
        <v>42419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129</v>
      </c>
      <c r="H51" s="9">
        <v>35</v>
      </c>
      <c r="I51" s="11">
        <v>26.6</v>
      </c>
      <c r="J51" s="6">
        <f t="shared" si="1"/>
        <v>931</v>
      </c>
    </row>
    <row r="52" spans="1:10" x14ac:dyDescent="0.2">
      <c r="A52" s="13">
        <v>42419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18</v>
      </c>
      <c r="H52" s="9">
        <v>28</v>
      </c>
      <c r="I52" s="11">
        <v>16.8</v>
      </c>
      <c r="J52" s="6">
        <f t="shared" si="1"/>
        <v>470.40000000000003</v>
      </c>
    </row>
    <row r="53" spans="1:10" x14ac:dyDescent="0.2">
      <c r="A53" s="13">
        <v>42419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97</v>
      </c>
      <c r="H53" s="9">
        <v>55</v>
      </c>
      <c r="I53" s="11">
        <v>10.4</v>
      </c>
      <c r="J53" s="6">
        <f t="shared" si="1"/>
        <v>572</v>
      </c>
    </row>
    <row r="54" spans="1:10" x14ac:dyDescent="0.2">
      <c r="A54" s="13">
        <v>42420</v>
      </c>
      <c r="B54" s="2" t="s">
        <v>20</v>
      </c>
      <c r="C54" s="2" t="s">
        <v>21</v>
      </c>
      <c r="D54" s="2" t="s">
        <v>156</v>
      </c>
      <c r="E54" s="2" t="s">
        <v>157</v>
      </c>
      <c r="F54" s="2" t="s">
        <v>14</v>
      </c>
      <c r="G54" s="2" t="s">
        <v>49</v>
      </c>
      <c r="H54" s="9">
        <v>15</v>
      </c>
      <c r="I54" s="11">
        <v>36.4</v>
      </c>
      <c r="J54" s="6">
        <f t="shared" si="1"/>
        <v>546</v>
      </c>
    </row>
    <row r="55" spans="1:10" x14ac:dyDescent="0.2">
      <c r="A55" s="13">
        <v>42420</v>
      </c>
      <c r="B55" s="2" t="s">
        <v>20</v>
      </c>
      <c r="C55" s="2" t="s">
        <v>21</v>
      </c>
      <c r="D55" s="2" t="s">
        <v>156</v>
      </c>
      <c r="E55" s="2" t="s">
        <v>157</v>
      </c>
      <c r="F55" s="2" t="s">
        <v>14</v>
      </c>
      <c r="G55" s="2" t="s">
        <v>77</v>
      </c>
      <c r="H55" s="9">
        <v>100</v>
      </c>
      <c r="I55" s="11">
        <v>15.5</v>
      </c>
      <c r="J55" s="6">
        <f t="shared" si="1"/>
        <v>1550</v>
      </c>
    </row>
    <row r="56" spans="1:10" x14ac:dyDescent="0.2">
      <c r="A56" s="13">
        <v>42421</v>
      </c>
      <c r="B56" s="2" t="s">
        <v>5</v>
      </c>
      <c r="C56" s="2" t="s">
        <v>6</v>
      </c>
      <c r="D56" s="2" t="s">
        <v>172</v>
      </c>
      <c r="E56" s="2" t="s">
        <v>8</v>
      </c>
      <c r="F56" s="2" t="s">
        <v>9</v>
      </c>
      <c r="G56" s="2" t="s">
        <v>30</v>
      </c>
      <c r="H56" s="9">
        <v>15</v>
      </c>
      <c r="I56" s="11">
        <v>10.199999999999999</v>
      </c>
      <c r="J56" s="6">
        <f t="shared" si="1"/>
        <v>153</v>
      </c>
    </row>
    <row r="57" spans="1:10" x14ac:dyDescent="0.2">
      <c r="A57" s="13">
        <v>42421</v>
      </c>
      <c r="B57" s="2" t="s">
        <v>5</v>
      </c>
      <c r="C57" s="2" t="s">
        <v>6</v>
      </c>
      <c r="D57" s="2" t="s">
        <v>172</v>
      </c>
      <c r="E57" s="2" t="s">
        <v>8</v>
      </c>
      <c r="F57" s="2" t="s">
        <v>9</v>
      </c>
      <c r="G57" s="2" t="s">
        <v>112</v>
      </c>
      <c r="H57" s="9">
        <v>25</v>
      </c>
      <c r="I57" s="11">
        <v>12</v>
      </c>
      <c r="J57" s="6">
        <f t="shared" si="1"/>
        <v>300</v>
      </c>
    </row>
    <row r="58" spans="1:10" x14ac:dyDescent="0.2">
      <c r="A58" s="13">
        <v>42421</v>
      </c>
      <c r="B58" s="2" t="s">
        <v>27</v>
      </c>
      <c r="C58" s="2" t="s">
        <v>28</v>
      </c>
      <c r="D58" s="2" t="s">
        <v>81</v>
      </c>
      <c r="E58" s="2" t="s">
        <v>82</v>
      </c>
      <c r="F58" s="2" t="s">
        <v>59</v>
      </c>
      <c r="G58" s="2" t="s">
        <v>29</v>
      </c>
      <c r="H58" s="9">
        <v>20</v>
      </c>
      <c r="I58" s="11">
        <v>13.9</v>
      </c>
      <c r="J58" s="6">
        <f t="shared" si="1"/>
        <v>278</v>
      </c>
    </row>
    <row r="59" spans="1:10" x14ac:dyDescent="0.2">
      <c r="A59" s="13">
        <v>42421</v>
      </c>
      <c r="B59" s="2" t="s">
        <v>27</v>
      </c>
      <c r="C59" s="2" t="s">
        <v>28</v>
      </c>
      <c r="D59" s="2" t="s">
        <v>81</v>
      </c>
      <c r="E59" s="2" t="s">
        <v>82</v>
      </c>
      <c r="F59" s="2" t="s">
        <v>59</v>
      </c>
      <c r="G59" s="2" t="s">
        <v>72</v>
      </c>
      <c r="H59" s="9">
        <v>20</v>
      </c>
      <c r="I59" s="11">
        <v>2</v>
      </c>
      <c r="J59" s="6">
        <f t="shared" si="1"/>
        <v>40</v>
      </c>
    </row>
    <row r="60" spans="1:10" x14ac:dyDescent="0.2">
      <c r="A60" s="13">
        <v>42421</v>
      </c>
      <c r="B60" s="2" t="s">
        <v>27</v>
      </c>
      <c r="C60" s="2" t="s">
        <v>28</v>
      </c>
      <c r="D60" s="2" t="s">
        <v>81</v>
      </c>
      <c r="E60" s="2" t="s">
        <v>82</v>
      </c>
      <c r="F60" s="2" t="s">
        <v>59</v>
      </c>
      <c r="G60" s="2" t="s">
        <v>95</v>
      </c>
      <c r="H60" s="9">
        <v>10</v>
      </c>
      <c r="I60" s="11">
        <v>9.6</v>
      </c>
      <c r="J60" s="6">
        <f t="shared" si="1"/>
        <v>96</v>
      </c>
    </row>
    <row r="61" spans="1:10" x14ac:dyDescent="0.2">
      <c r="A61" s="13">
        <v>42424</v>
      </c>
      <c r="B61" s="2" t="s">
        <v>20</v>
      </c>
      <c r="C61" s="2" t="s">
        <v>21</v>
      </c>
      <c r="D61" s="2" t="s">
        <v>78</v>
      </c>
      <c r="E61" s="2" t="s">
        <v>79</v>
      </c>
      <c r="F61" s="2" t="s">
        <v>80</v>
      </c>
      <c r="G61" s="2" t="s">
        <v>164</v>
      </c>
      <c r="H61" s="9">
        <v>20</v>
      </c>
      <c r="I61" s="11">
        <v>14.4</v>
      </c>
      <c r="J61" s="6">
        <f t="shared" si="1"/>
        <v>288</v>
      </c>
    </row>
    <row r="62" spans="1:10" x14ac:dyDescent="0.2">
      <c r="A62" s="13">
        <v>42424</v>
      </c>
      <c r="B62" s="2" t="s">
        <v>20</v>
      </c>
      <c r="C62" s="2" t="s">
        <v>21</v>
      </c>
      <c r="D62" s="2" t="s">
        <v>78</v>
      </c>
      <c r="E62" s="2" t="s">
        <v>79</v>
      </c>
      <c r="F62" s="2" t="s">
        <v>80</v>
      </c>
      <c r="G62" s="2" t="s">
        <v>89</v>
      </c>
      <c r="H62" s="9">
        <v>50</v>
      </c>
      <c r="I62" s="11">
        <v>26.2</v>
      </c>
      <c r="J62" s="6">
        <f t="shared" si="1"/>
        <v>1310</v>
      </c>
    </row>
    <row r="63" spans="1:10" x14ac:dyDescent="0.2">
      <c r="A63" s="13">
        <v>42424</v>
      </c>
      <c r="B63" s="2" t="s">
        <v>20</v>
      </c>
      <c r="C63" s="2" t="s">
        <v>21</v>
      </c>
      <c r="D63" s="2" t="s">
        <v>78</v>
      </c>
      <c r="E63" s="2" t="s">
        <v>79</v>
      </c>
      <c r="F63" s="2" t="s">
        <v>80</v>
      </c>
      <c r="G63" s="2" t="s">
        <v>102</v>
      </c>
      <c r="H63" s="9">
        <v>25</v>
      </c>
      <c r="I63" s="11">
        <v>22.8</v>
      </c>
      <c r="J63" s="6">
        <f t="shared" si="1"/>
        <v>570</v>
      </c>
    </row>
    <row r="64" spans="1:10" x14ac:dyDescent="0.2">
      <c r="A64" s="13">
        <v>42424</v>
      </c>
      <c r="B64" s="2" t="s">
        <v>20</v>
      </c>
      <c r="C64" s="2" t="s">
        <v>21</v>
      </c>
      <c r="D64" s="2" t="s">
        <v>78</v>
      </c>
      <c r="E64" s="2" t="s">
        <v>79</v>
      </c>
      <c r="F64" s="2" t="s">
        <v>80</v>
      </c>
      <c r="G64" s="2" t="s">
        <v>19</v>
      </c>
      <c r="H64" s="9">
        <v>30</v>
      </c>
      <c r="I64" s="11">
        <v>17.2</v>
      </c>
      <c r="J64" s="6">
        <f t="shared" si="1"/>
        <v>516</v>
      </c>
    </row>
    <row r="65" spans="1:10" x14ac:dyDescent="0.2">
      <c r="A65" s="13">
        <v>42425</v>
      </c>
      <c r="B65" s="2" t="s">
        <v>20</v>
      </c>
      <c r="C65" s="2" t="s">
        <v>21</v>
      </c>
      <c r="D65" s="2" t="s">
        <v>173</v>
      </c>
      <c r="E65" s="2" t="s">
        <v>174</v>
      </c>
      <c r="F65" s="2" t="s">
        <v>54</v>
      </c>
      <c r="G65" s="2" t="s">
        <v>48</v>
      </c>
      <c r="H65" s="9">
        <v>40</v>
      </c>
      <c r="I65" s="11">
        <v>8</v>
      </c>
      <c r="J65" s="6">
        <f t="shared" si="1"/>
        <v>320</v>
      </c>
    </row>
    <row r="66" spans="1:10" x14ac:dyDescent="0.2">
      <c r="A66" s="13">
        <v>42425</v>
      </c>
      <c r="B66" s="2" t="s">
        <v>20</v>
      </c>
      <c r="C66" s="2" t="s">
        <v>21</v>
      </c>
      <c r="D66" s="2" t="s">
        <v>173</v>
      </c>
      <c r="E66" s="2" t="s">
        <v>174</v>
      </c>
      <c r="F66" s="2" t="s">
        <v>54</v>
      </c>
      <c r="G66" s="2" t="s">
        <v>12</v>
      </c>
      <c r="H66" s="9">
        <v>21</v>
      </c>
      <c r="I66" s="11">
        <v>16</v>
      </c>
      <c r="J66" s="6">
        <f t="shared" si="1"/>
        <v>336</v>
      </c>
    </row>
    <row r="67" spans="1:10" x14ac:dyDescent="0.2">
      <c r="A67" s="13">
        <v>42425</v>
      </c>
      <c r="B67" s="2" t="s">
        <v>31</v>
      </c>
      <c r="C67" s="2" t="s">
        <v>32</v>
      </c>
      <c r="D67" s="2" t="s">
        <v>173</v>
      </c>
      <c r="E67" s="2" t="s">
        <v>174</v>
      </c>
      <c r="F67" s="2" t="s">
        <v>54</v>
      </c>
      <c r="G67" s="2" t="s">
        <v>73</v>
      </c>
      <c r="H67" s="9">
        <v>36</v>
      </c>
      <c r="I67" s="11">
        <v>44</v>
      </c>
      <c r="J67" s="6">
        <f t="shared" si="1"/>
        <v>1584</v>
      </c>
    </row>
    <row r="68" spans="1:10" x14ac:dyDescent="0.2">
      <c r="A68" s="13">
        <v>42426</v>
      </c>
      <c r="B68" s="2" t="s">
        <v>42</v>
      </c>
      <c r="C68" s="2" t="s">
        <v>43</v>
      </c>
      <c r="D68" s="2" t="s">
        <v>175</v>
      </c>
      <c r="E68" s="2" t="s">
        <v>176</v>
      </c>
      <c r="F68" s="2" t="s">
        <v>177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42426</v>
      </c>
      <c r="B69" s="2" t="s">
        <v>42</v>
      </c>
      <c r="C69" s="2" t="s">
        <v>43</v>
      </c>
      <c r="D69" s="2" t="s">
        <v>175</v>
      </c>
      <c r="E69" s="2" t="s">
        <v>176</v>
      </c>
      <c r="F69" s="2" t="s">
        <v>177</v>
      </c>
      <c r="G69" s="2" t="s">
        <v>49</v>
      </c>
      <c r="H69" s="9">
        <v>30</v>
      </c>
      <c r="I69" s="11">
        <v>36.4</v>
      </c>
      <c r="J69" s="6">
        <f t="shared" si="1"/>
        <v>1092</v>
      </c>
    </row>
    <row r="70" spans="1:10" x14ac:dyDescent="0.2">
      <c r="A70" s="13">
        <v>42426</v>
      </c>
      <c r="B70" s="2" t="s">
        <v>42</v>
      </c>
      <c r="C70" s="2" t="s">
        <v>43</v>
      </c>
      <c r="D70" s="2" t="s">
        <v>175</v>
      </c>
      <c r="E70" s="2" t="s">
        <v>176</v>
      </c>
      <c r="F70" s="2" t="s">
        <v>177</v>
      </c>
      <c r="G70" s="2" t="s">
        <v>178</v>
      </c>
      <c r="H70" s="9">
        <v>20</v>
      </c>
      <c r="I70" s="11">
        <v>36.799999999999997</v>
      </c>
      <c r="J70" s="6">
        <f t="shared" si="1"/>
        <v>736</v>
      </c>
    </row>
    <row r="71" spans="1:10" x14ac:dyDescent="0.2">
      <c r="A71" s="13">
        <v>42426</v>
      </c>
      <c r="B71" s="2" t="s">
        <v>42</v>
      </c>
      <c r="C71" s="2" t="s">
        <v>43</v>
      </c>
      <c r="D71" s="2" t="s">
        <v>175</v>
      </c>
      <c r="E71" s="2" t="s">
        <v>176</v>
      </c>
      <c r="F71" s="2" t="s">
        <v>177</v>
      </c>
      <c r="G71" s="2" t="s">
        <v>17</v>
      </c>
      <c r="H71" s="9">
        <v>15</v>
      </c>
      <c r="I71" s="11">
        <v>30.4</v>
      </c>
      <c r="J71" s="6">
        <f t="shared" si="1"/>
        <v>456</v>
      </c>
    </row>
    <row r="72" spans="1:10" x14ac:dyDescent="0.2">
      <c r="A72" s="13">
        <v>42426</v>
      </c>
      <c r="B72" s="2" t="s">
        <v>42</v>
      </c>
      <c r="C72" s="2" t="s">
        <v>43</v>
      </c>
      <c r="D72" s="2" t="s">
        <v>175</v>
      </c>
      <c r="E72" s="2" t="s">
        <v>176</v>
      </c>
      <c r="F72" s="2" t="s">
        <v>177</v>
      </c>
      <c r="G72" s="2" t="s">
        <v>19</v>
      </c>
      <c r="H72" s="9">
        <v>50</v>
      </c>
      <c r="I72" s="11">
        <v>17.2</v>
      </c>
      <c r="J72" s="6">
        <f t="shared" si="1"/>
        <v>860</v>
      </c>
    </row>
    <row r="73" spans="1:10" x14ac:dyDescent="0.2">
      <c r="A73" s="13">
        <v>42427</v>
      </c>
      <c r="B73" s="2" t="s">
        <v>27</v>
      </c>
      <c r="C73" s="2" t="s">
        <v>28</v>
      </c>
      <c r="D73" s="2" t="s">
        <v>170</v>
      </c>
      <c r="E73" s="2" t="s">
        <v>171</v>
      </c>
      <c r="F73" s="2" t="s">
        <v>59</v>
      </c>
      <c r="G73" s="2" t="s">
        <v>179</v>
      </c>
      <c r="H73" s="9">
        <v>16</v>
      </c>
      <c r="I73" s="11">
        <v>24</v>
      </c>
      <c r="J73" s="6">
        <f t="shared" si="1"/>
        <v>384</v>
      </c>
    </row>
    <row r="74" spans="1:10" x14ac:dyDescent="0.2">
      <c r="A74" s="13">
        <v>42427</v>
      </c>
      <c r="B74" s="2" t="s">
        <v>27</v>
      </c>
      <c r="C74" s="2" t="s">
        <v>28</v>
      </c>
      <c r="D74" s="2" t="s">
        <v>170</v>
      </c>
      <c r="E74" s="2" t="s">
        <v>171</v>
      </c>
      <c r="F74" s="2" t="s">
        <v>59</v>
      </c>
      <c r="G74" s="2" t="s">
        <v>95</v>
      </c>
      <c r="H74" s="9">
        <v>20</v>
      </c>
      <c r="I74" s="11">
        <v>9.6</v>
      </c>
      <c r="J74" s="6">
        <f t="shared" si="1"/>
        <v>192</v>
      </c>
    </row>
    <row r="75" spans="1:10" x14ac:dyDescent="0.2">
      <c r="A75" s="13">
        <v>42427</v>
      </c>
      <c r="B75" s="2" t="s">
        <v>27</v>
      </c>
      <c r="C75" s="2" t="s">
        <v>28</v>
      </c>
      <c r="D75" s="2" t="s">
        <v>170</v>
      </c>
      <c r="E75" s="2" t="s">
        <v>171</v>
      </c>
      <c r="F75" s="2" t="s">
        <v>59</v>
      </c>
      <c r="G75" s="2" t="s">
        <v>148</v>
      </c>
      <c r="H75" s="9">
        <v>40</v>
      </c>
      <c r="I75" s="11">
        <v>27.8</v>
      </c>
      <c r="J75" s="6">
        <f t="shared" si="1"/>
        <v>1112</v>
      </c>
    </row>
    <row r="76" spans="1:10" x14ac:dyDescent="0.2">
      <c r="A76" s="13">
        <v>42428</v>
      </c>
      <c r="B76" s="2" t="s">
        <v>20</v>
      </c>
      <c r="C76" s="2" t="s">
        <v>21</v>
      </c>
      <c r="D76" s="2" t="s">
        <v>143</v>
      </c>
      <c r="E76" s="2" t="s">
        <v>144</v>
      </c>
      <c r="F76" s="2" t="s">
        <v>145</v>
      </c>
      <c r="G76" s="2" t="s">
        <v>96</v>
      </c>
      <c r="H76" s="9">
        <v>21</v>
      </c>
      <c r="I76" s="11">
        <v>10</v>
      </c>
      <c r="J76" s="6">
        <f t="shared" si="1"/>
        <v>210</v>
      </c>
    </row>
    <row r="77" spans="1:10" x14ac:dyDescent="0.2">
      <c r="A77" s="13">
        <v>42428</v>
      </c>
      <c r="B77" s="2" t="s">
        <v>20</v>
      </c>
      <c r="C77" s="2" t="s">
        <v>21</v>
      </c>
      <c r="D77" s="2" t="s">
        <v>143</v>
      </c>
      <c r="E77" s="2" t="s">
        <v>144</v>
      </c>
      <c r="F77" s="2" t="s">
        <v>145</v>
      </c>
      <c r="G77" s="2" t="s">
        <v>151</v>
      </c>
      <c r="H77" s="9">
        <v>4</v>
      </c>
      <c r="I77" s="11">
        <v>6.2</v>
      </c>
      <c r="J77" s="6">
        <f t="shared" si="1"/>
        <v>24.8</v>
      </c>
    </row>
    <row r="78" spans="1:10" x14ac:dyDescent="0.2">
      <c r="A78" s="13">
        <v>42428</v>
      </c>
      <c r="B78" s="2" t="s">
        <v>5</v>
      </c>
      <c r="C78" s="2" t="s">
        <v>6</v>
      </c>
      <c r="D78" s="2" t="s">
        <v>180</v>
      </c>
      <c r="E78" s="2" t="s">
        <v>181</v>
      </c>
      <c r="F78" s="2" t="s">
        <v>40</v>
      </c>
      <c r="G78" s="2" t="s">
        <v>48</v>
      </c>
      <c r="H78" s="9">
        <v>40</v>
      </c>
      <c r="I78" s="11">
        <v>8</v>
      </c>
      <c r="J78" s="6">
        <f t="shared" si="1"/>
        <v>320</v>
      </c>
    </row>
    <row r="79" spans="1:10" x14ac:dyDescent="0.2">
      <c r="A79" s="13">
        <v>42428</v>
      </c>
      <c r="B79" s="2" t="s">
        <v>5</v>
      </c>
      <c r="C79" s="2" t="s">
        <v>6</v>
      </c>
      <c r="D79" s="2" t="s">
        <v>180</v>
      </c>
      <c r="E79" s="2" t="s">
        <v>181</v>
      </c>
      <c r="F79" s="2" t="s">
        <v>40</v>
      </c>
      <c r="G79" s="2" t="s">
        <v>15</v>
      </c>
      <c r="H79" s="9">
        <v>28</v>
      </c>
      <c r="I79" s="11">
        <v>20.7</v>
      </c>
      <c r="J79" s="6">
        <f t="shared" si="1"/>
        <v>579.6</v>
      </c>
    </row>
    <row r="80" spans="1:10" x14ac:dyDescent="0.2">
      <c r="A80" s="13">
        <v>42428</v>
      </c>
      <c r="B80" s="2" t="s">
        <v>5</v>
      </c>
      <c r="C80" s="2" t="s">
        <v>6</v>
      </c>
      <c r="D80" s="2" t="s">
        <v>180</v>
      </c>
      <c r="E80" s="2" t="s">
        <v>181</v>
      </c>
      <c r="F80" s="2" t="s">
        <v>40</v>
      </c>
      <c r="G80" s="2" t="s">
        <v>125</v>
      </c>
      <c r="H80" s="9">
        <v>60</v>
      </c>
      <c r="I80" s="11">
        <v>19.2</v>
      </c>
      <c r="J80" s="6">
        <f t="shared" si="1"/>
        <v>1152</v>
      </c>
    </row>
    <row r="81" spans="1:10" s="4" customFormat="1" x14ac:dyDescent="0.2">
      <c r="A81" s="14"/>
      <c r="G81"/>
      <c r="H81"/>
      <c r="I81"/>
      <c r="J8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42432</v>
      </c>
      <c r="B2" s="2" t="s">
        <v>31</v>
      </c>
      <c r="C2" s="2" t="s">
        <v>32</v>
      </c>
      <c r="D2" s="2" t="s">
        <v>146</v>
      </c>
      <c r="E2" s="2" t="s">
        <v>8</v>
      </c>
      <c r="F2" s="2" t="s">
        <v>9</v>
      </c>
      <c r="G2" s="2" t="s">
        <v>111</v>
      </c>
      <c r="H2" s="9">
        <v>1</v>
      </c>
      <c r="I2" s="11">
        <v>4.8</v>
      </c>
      <c r="J2" s="6">
        <f t="shared" ref="J2:J30" si="0">H2*I2</f>
        <v>4.8</v>
      </c>
    </row>
    <row r="3" spans="1:10" x14ac:dyDescent="0.2">
      <c r="A3" s="13">
        <v>42432</v>
      </c>
      <c r="B3" s="2" t="s">
        <v>31</v>
      </c>
      <c r="C3" s="2" t="s">
        <v>32</v>
      </c>
      <c r="D3" s="2" t="s">
        <v>146</v>
      </c>
      <c r="E3" s="2" t="s">
        <v>8</v>
      </c>
      <c r="F3" s="2" t="s">
        <v>9</v>
      </c>
      <c r="G3" s="2" t="s">
        <v>25</v>
      </c>
      <c r="H3" s="9">
        <v>21</v>
      </c>
      <c r="I3" s="11">
        <v>7.2</v>
      </c>
      <c r="J3" s="6">
        <f t="shared" si="0"/>
        <v>151.20000000000002</v>
      </c>
    </row>
    <row r="4" spans="1:10" x14ac:dyDescent="0.2">
      <c r="A4" s="13">
        <v>42433</v>
      </c>
      <c r="B4" s="2" t="s">
        <v>182</v>
      </c>
      <c r="C4" s="2" t="s">
        <v>183</v>
      </c>
      <c r="D4" s="2" t="s">
        <v>175</v>
      </c>
      <c r="E4" s="2" t="s">
        <v>176</v>
      </c>
      <c r="F4" s="2" t="s">
        <v>177</v>
      </c>
      <c r="G4" s="2" t="s">
        <v>85</v>
      </c>
      <c r="H4" s="9">
        <v>21</v>
      </c>
      <c r="I4" s="11">
        <v>7.3</v>
      </c>
      <c r="J4" s="6">
        <f t="shared" si="0"/>
        <v>153.29999999999998</v>
      </c>
    </row>
    <row r="5" spans="1:10" x14ac:dyDescent="0.2">
      <c r="A5" s="13">
        <v>42433</v>
      </c>
      <c r="B5" s="2" t="s">
        <v>182</v>
      </c>
      <c r="C5" s="2" t="s">
        <v>183</v>
      </c>
      <c r="D5" s="2" t="s">
        <v>175</v>
      </c>
      <c r="E5" s="2" t="s">
        <v>176</v>
      </c>
      <c r="F5" s="2" t="s">
        <v>177</v>
      </c>
      <c r="G5" s="2" t="s">
        <v>37</v>
      </c>
      <c r="H5" s="9">
        <v>50</v>
      </c>
      <c r="I5" s="11">
        <v>11.2</v>
      </c>
      <c r="J5" s="6">
        <f t="shared" si="0"/>
        <v>560</v>
      </c>
    </row>
    <row r="6" spans="1:10" x14ac:dyDescent="0.2">
      <c r="A6" s="13">
        <v>42433</v>
      </c>
      <c r="B6" s="2" t="s">
        <v>27</v>
      </c>
      <c r="C6" s="2" t="s">
        <v>28</v>
      </c>
      <c r="D6" s="2" t="s">
        <v>184</v>
      </c>
      <c r="E6" s="2" t="s">
        <v>141</v>
      </c>
      <c r="F6" s="2" t="s">
        <v>142</v>
      </c>
      <c r="G6" s="2" t="s">
        <v>185</v>
      </c>
      <c r="H6" s="9">
        <v>16</v>
      </c>
      <c r="I6" s="11">
        <v>17.600000000000001</v>
      </c>
      <c r="J6" s="6">
        <f t="shared" si="0"/>
        <v>281.60000000000002</v>
      </c>
    </row>
    <row r="7" spans="1:10" x14ac:dyDescent="0.2">
      <c r="A7" s="13">
        <v>42433</v>
      </c>
      <c r="B7" s="2" t="s">
        <v>27</v>
      </c>
      <c r="C7" s="2" t="s">
        <v>28</v>
      </c>
      <c r="D7" s="2" t="s">
        <v>184</v>
      </c>
      <c r="E7" s="2" t="s">
        <v>141</v>
      </c>
      <c r="F7" s="2" t="s">
        <v>142</v>
      </c>
      <c r="G7" s="2" t="s">
        <v>178</v>
      </c>
      <c r="H7" s="9">
        <v>3</v>
      </c>
      <c r="I7" s="11">
        <v>36.799999999999997</v>
      </c>
      <c r="J7" s="6">
        <f t="shared" si="0"/>
        <v>110.39999999999999</v>
      </c>
    </row>
    <row r="8" spans="1:10" x14ac:dyDescent="0.2">
      <c r="A8" s="13">
        <v>42433</v>
      </c>
      <c r="B8" s="2" t="s">
        <v>27</v>
      </c>
      <c r="C8" s="2" t="s">
        <v>28</v>
      </c>
      <c r="D8" s="2" t="s">
        <v>184</v>
      </c>
      <c r="E8" s="2" t="s">
        <v>141</v>
      </c>
      <c r="F8" s="2" t="s">
        <v>142</v>
      </c>
      <c r="G8" s="2" t="s">
        <v>17</v>
      </c>
      <c r="H8" s="9">
        <v>30</v>
      </c>
      <c r="I8" s="11">
        <v>30.4</v>
      </c>
      <c r="J8" s="6">
        <f t="shared" si="0"/>
        <v>912</v>
      </c>
    </row>
    <row r="9" spans="1:10" x14ac:dyDescent="0.2">
      <c r="A9" s="13">
        <v>42433</v>
      </c>
      <c r="B9" s="2" t="s">
        <v>27</v>
      </c>
      <c r="C9" s="2" t="s">
        <v>28</v>
      </c>
      <c r="D9" s="2" t="s">
        <v>184</v>
      </c>
      <c r="E9" s="2" t="s">
        <v>141</v>
      </c>
      <c r="F9" s="2" t="s">
        <v>142</v>
      </c>
      <c r="G9" s="2" t="s">
        <v>107</v>
      </c>
      <c r="H9" s="9">
        <v>20</v>
      </c>
      <c r="I9" s="11">
        <v>27.2</v>
      </c>
      <c r="J9" s="6">
        <f t="shared" si="0"/>
        <v>544</v>
      </c>
    </row>
    <row r="10" spans="1:10" x14ac:dyDescent="0.2">
      <c r="A10" s="13">
        <v>42434</v>
      </c>
      <c r="B10" s="2" t="s">
        <v>5</v>
      </c>
      <c r="C10" s="2" t="s">
        <v>6</v>
      </c>
      <c r="D10" s="2" t="s">
        <v>186</v>
      </c>
      <c r="E10" s="2" t="s">
        <v>187</v>
      </c>
      <c r="F10" s="2" t="s">
        <v>93</v>
      </c>
      <c r="G10" s="2" t="s">
        <v>165</v>
      </c>
      <c r="H10" s="9">
        <v>25</v>
      </c>
      <c r="I10" s="11">
        <v>3.6</v>
      </c>
      <c r="J10" s="6">
        <f t="shared" si="0"/>
        <v>90</v>
      </c>
    </row>
    <row r="11" spans="1:10" x14ac:dyDescent="0.2">
      <c r="A11" s="13">
        <v>42434</v>
      </c>
      <c r="B11" s="2" t="s">
        <v>5</v>
      </c>
      <c r="C11" s="2" t="s">
        <v>6</v>
      </c>
      <c r="D11" s="2" t="s">
        <v>186</v>
      </c>
      <c r="E11" s="2" t="s">
        <v>187</v>
      </c>
      <c r="F11" s="2" t="s">
        <v>93</v>
      </c>
      <c r="G11" s="2" t="s">
        <v>10</v>
      </c>
      <c r="H11" s="9">
        <v>18</v>
      </c>
      <c r="I11" s="11">
        <v>99</v>
      </c>
      <c r="J11" s="6">
        <f t="shared" si="0"/>
        <v>1782</v>
      </c>
    </row>
    <row r="12" spans="1:10" x14ac:dyDescent="0.2">
      <c r="A12" s="13">
        <v>42434</v>
      </c>
      <c r="B12" s="2" t="s">
        <v>5</v>
      </c>
      <c r="C12" s="2" t="s">
        <v>6</v>
      </c>
      <c r="D12" s="2" t="s">
        <v>186</v>
      </c>
      <c r="E12" s="2" t="s">
        <v>187</v>
      </c>
      <c r="F12" s="2" t="s">
        <v>93</v>
      </c>
      <c r="G12" s="2" t="s">
        <v>51</v>
      </c>
      <c r="H12" s="9">
        <v>20</v>
      </c>
      <c r="I12" s="11">
        <v>14.7</v>
      </c>
      <c r="J12" s="6">
        <f t="shared" si="0"/>
        <v>294</v>
      </c>
    </row>
    <row r="13" spans="1:10" x14ac:dyDescent="0.2">
      <c r="A13" s="13">
        <v>42434</v>
      </c>
      <c r="B13" s="2" t="s">
        <v>5</v>
      </c>
      <c r="C13" s="2" t="s">
        <v>6</v>
      </c>
      <c r="D13" s="2" t="s">
        <v>186</v>
      </c>
      <c r="E13" s="2" t="s">
        <v>187</v>
      </c>
      <c r="F13" s="2" t="s">
        <v>93</v>
      </c>
      <c r="G13" s="2" t="s">
        <v>188</v>
      </c>
      <c r="H13" s="9">
        <v>30</v>
      </c>
      <c r="I13" s="11">
        <v>7.6</v>
      </c>
      <c r="J13" s="6">
        <f t="shared" si="0"/>
        <v>228</v>
      </c>
    </row>
    <row r="14" spans="1:10" x14ac:dyDescent="0.2">
      <c r="A14" s="13">
        <v>42434</v>
      </c>
      <c r="B14" s="2" t="s">
        <v>5</v>
      </c>
      <c r="C14" s="2" t="s">
        <v>6</v>
      </c>
      <c r="D14" s="2" t="s">
        <v>186</v>
      </c>
      <c r="E14" s="2" t="s">
        <v>187</v>
      </c>
      <c r="F14" s="2" t="s">
        <v>93</v>
      </c>
      <c r="G14" s="2" t="s">
        <v>137</v>
      </c>
      <c r="H14" s="9">
        <v>25</v>
      </c>
      <c r="I14" s="11">
        <v>13</v>
      </c>
      <c r="J14" s="6">
        <f t="shared" si="0"/>
        <v>325</v>
      </c>
    </row>
    <row r="15" spans="1:10" x14ac:dyDescent="0.2">
      <c r="A15" s="13">
        <v>42435</v>
      </c>
      <c r="B15" s="2" t="s">
        <v>27</v>
      </c>
      <c r="C15" s="2" t="s">
        <v>28</v>
      </c>
      <c r="D15" s="2" t="s">
        <v>189</v>
      </c>
      <c r="E15" s="2" t="s">
        <v>45</v>
      </c>
      <c r="F15" s="2" t="s">
        <v>46</v>
      </c>
      <c r="G15" s="2" t="s">
        <v>55</v>
      </c>
      <c r="H15" s="9">
        <v>10</v>
      </c>
      <c r="I15" s="11">
        <v>16.8</v>
      </c>
      <c r="J15" s="6">
        <f t="shared" si="0"/>
        <v>168</v>
      </c>
    </row>
    <row r="16" spans="1:10" x14ac:dyDescent="0.2">
      <c r="A16" s="13">
        <v>42435</v>
      </c>
      <c r="B16" s="2" t="s">
        <v>27</v>
      </c>
      <c r="C16" s="2" t="s">
        <v>28</v>
      </c>
      <c r="D16" s="2" t="s">
        <v>189</v>
      </c>
      <c r="E16" s="2" t="s">
        <v>45</v>
      </c>
      <c r="F16" s="2" t="s">
        <v>46</v>
      </c>
      <c r="G16" s="2" t="s">
        <v>95</v>
      </c>
      <c r="H16" s="9">
        <v>5</v>
      </c>
      <c r="I16" s="11">
        <v>9.6</v>
      </c>
      <c r="J16" s="6">
        <f t="shared" si="0"/>
        <v>48</v>
      </c>
    </row>
    <row r="17" spans="1:10" x14ac:dyDescent="0.2">
      <c r="A17" s="13">
        <v>42435</v>
      </c>
      <c r="B17" s="2" t="s">
        <v>20</v>
      </c>
      <c r="C17" s="2" t="s">
        <v>21</v>
      </c>
      <c r="D17" s="2" t="s">
        <v>33</v>
      </c>
      <c r="E17" s="2" t="s">
        <v>34</v>
      </c>
      <c r="F17" s="2" t="s">
        <v>35</v>
      </c>
      <c r="G17" s="2" t="s">
        <v>165</v>
      </c>
      <c r="H17" s="9">
        <v>28</v>
      </c>
      <c r="I17" s="11">
        <v>3.6</v>
      </c>
      <c r="J17" s="6">
        <f t="shared" si="0"/>
        <v>100.8</v>
      </c>
    </row>
    <row r="18" spans="1:10" x14ac:dyDescent="0.2">
      <c r="A18" s="13">
        <v>42435</v>
      </c>
      <c r="B18" s="2" t="s">
        <v>20</v>
      </c>
      <c r="C18" s="2" t="s">
        <v>21</v>
      </c>
      <c r="D18" s="2" t="s">
        <v>33</v>
      </c>
      <c r="E18" s="2" t="s">
        <v>34</v>
      </c>
      <c r="F18" s="2" t="s">
        <v>35</v>
      </c>
      <c r="G18" s="2" t="s">
        <v>190</v>
      </c>
      <c r="H18" s="9">
        <v>12</v>
      </c>
      <c r="I18" s="11">
        <v>11.2</v>
      </c>
      <c r="J18" s="6">
        <f t="shared" si="0"/>
        <v>134.39999999999998</v>
      </c>
    </row>
    <row r="19" spans="1:10" x14ac:dyDescent="0.2">
      <c r="A19" s="13">
        <v>42436</v>
      </c>
      <c r="B19" s="2" t="s">
        <v>63</v>
      </c>
      <c r="C19" s="2" t="s">
        <v>64</v>
      </c>
      <c r="D19" s="2" t="s">
        <v>173</v>
      </c>
      <c r="E19" s="2" t="s">
        <v>174</v>
      </c>
      <c r="F19" s="2" t="s">
        <v>54</v>
      </c>
      <c r="G19" s="2" t="s">
        <v>15</v>
      </c>
      <c r="H19" s="9">
        <v>8</v>
      </c>
      <c r="I19" s="11">
        <v>20.7</v>
      </c>
      <c r="J19" s="6">
        <f t="shared" si="0"/>
        <v>165.6</v>
      </c>
    </row>
    <row r="20" spans="1:10" x14ac:dyDescent="0.2">
      <c r="A20" s="13">
        <v>42436</v>
      </c>
      <c r="B20" s="2" t="s">
        <v>63</v>
      </c>
      <c r="C20" s="2" t="s">
        <v>64</v>
      </c>
      <c r="D20" s="2" t="s">
        <v>173</v>
      </c>
      <c r="E20" s="2" t="s">
        <v>174</v>
      </c>
      <c r="F20" s="2" t="s">
        <v>54</v>
      </c>
      <c r="G20" s="2" t="s">
        <v>178</v>
      </c>
      <c r="H20" s="9">
        <v>15</v>
      </c>
      <c r="I20" s="11">
        <v>36.799999999999997</v>
      </c>
      <c r="J20" s="6">
        <f t="shared" si="0"/>
        <v>552</v>
      </c>
    </row>
    <row r="21" spans="1:10" x14ac:dyDescent="0.2">
      <c r="A21" s="13">
        <v>42439</v>
      </c>
      <c r="B21" s="2" t="s">
        <v>5</v>
      </c>
      <c r="C21" s="2" t="s">
        <v>6</v>
      </c>
      <c r="D21" s="2" t="s">
        <v>191</v>
      </c>
      <c r="E21" s="2" t="s">
        <v>192</v>
      </c>
      <c r="F21" s="2" t="s">
        <v>14</v>
      </c>
      <c r="G21" s="2" t="s">
        <v>100</v>
      </c>
      <c r="H21" s="9">
        <v>40</v>
      </c>
      <c r="I21" s="11">
        <v>15.2</v>
      </c>
      <c r="J21" s="6">
        <f t="shared" si="0"/>
        <v>608</v>
      </c>
    </row>
    <row r="22" spans="1:10" x14ac:dyDescent="0.2">
      <c r="A22" s="13">
        <v>42439</v>
      </c>
      <c r="B22" s="2" t="s">
        <v>5</v>
      </c>
      <c r="C22" s="2" t="s">
        <v>6</v>
      </c>
      <c r="D22" s="2" t="s">
        <v>191</v>
      </c>
      <c r="E22" s="2" t="s">
        <v>192</v>
      </c>
      <c r="F22" s="2" t="s">
        <v>14</v>
      </c>
      <c r="G22" s="2" t="s">
        <v>29</v>
      </c>
      <c r="H22" s="9">
        <v>35</v>
      </c>
      <c r="I22" s="11">
        <v>13.9</v>
      </c>
      <c r="J22" s="6">
        <f t="shared" si="0"/>
        <v>486.5</v>
      </c>
    </row>
    <row r="23" spans="1:10" x14ac:dyDescent="0.2">
      <c r="A23" s="13">
        <v>42439</v>
      </c>
      <c r="B23" s="2" t="s">
        <v>5</v>
      </c>
      <c r="C23" s="2" t="s">
        <v>6</v>
      </c>
      <c r="D23" s="2" t="s">
        <v>191</v>
      </c>
      <c r="E23" s="2" t="s">
        <v>192</v>
      </c>
      <c r="F23" s="2" t="s">
        <v>14</v>
      </c>
      <c r="G23" s="2" t="s">
        <v>77</v>
      </c>
      <c r="H23" s="9">
        <v>2</v>
      </c>
      <c r="I23" s="11">
        <v>15.5</v>
      </c>
      <c r="J23" s="6">
        <f t="shared" si="0"/>
        <v>31</v>
      </c>
    </row>
    <row r="24" spans="1:10" x14ac:dyDescent="0.2">
      <c r="A24" s="13">
        <v>42440</v>
      </c>
      <c r="B24" s="2" t="s">
        <v>27</v>
      </c>
      <c r="C24" s="2" t="s">
        <v>28</v>
      </c>
      <c r="D24" s="2" t="s">
        <v>193</v>
      </c>
      <c r="E24" s="2" t="s">
        <v>194</v>
      </c>
      <c r="F24" s="2" t="s">
        <v>59</v>
      </c>
      <c r="G24" s="2" t="s">
        <v>195</v>
      </c>
      <c r="H24" s="9">
        <v>30</v>
      </c>
      <c r="I24" s="11">
        <v>50</v>
      </c>
      <c r="J24" s="6">
        <f t="shared" si="0"/>
        <v>1500</v>
      </c>
    </row>
    <row r="25" spans="1:10" x14ac:dyDescent="0.2">
      <c r="A25" s="13">
        <v>42440</v>
      </c>
      <c r="B25" s="2" t="s">
        <v>27</v>
      </c>
      <c r="C25" s="2" t="s">
        <v>28</v>
      </c>
      <c r="D25" s="2" t="s">
        <v>193</v>
      </c>
      <c r="E25" s="2" t="s">
        <v>194</v>
      </c>
      <c r="F25" s="2" t="s">
        <v>59</v>
      </c>
      <c r="G25" s="2" t="s">
        <v>25</v>
      </c>
      <c r="H25" s="9">
        <v>15</v>
      </c>
      <c r="I25" s="11">
        <v>7.2</v>
      </c>
      <c r="J25" s="6">
        <f t="shared" si="0"/>
        <v>108</v>
      </c>
    </row>
    <row r="26" spans="1:10" x14ac:dyDescent="0.2">
      <c r="A26" s="13">
        <v>42440</v>
      </c>
      <c r="B26" s="2" t="s">
        <v>27</v>
      </c>
      <c r="C26" s="2" t="s">
        <v>28</v>
      </c>
      <c r="D26" s="2" t="s">
        <v>193</v>
      </c>
      <c r="E26" s="2" t="s">
        <v>194</v>
      </c>
      <c r="F26" s="2" t="s">
        <v>59</v>
      </c>
      <c r="G26" s="2" t="s">
        <v>129</v>
      </c>
      <c r="H26" s="9">
        <v>8</v>
      </c>
      <c r="I26" s="11">
        <v>26.6</v>
      </c>
      <c r="J26" s="6">
        <f t="shared" si="0"/>
        <v>212.8</v>
      </c>
    </row>
    <row r="27" spans="1:10" x14ac:dyDescent="0.2">
      <c r="A27" s="13">
        <v>42440</v>
      </c>
      <c r="B27" s="2" t="s">
        <v>31</v>
      </c>
      <c r="C27" s="2" t="s">
        <v>32</v>
      </c>
      <c r="D27" s="2" t="s">
        <v>196</v>
      </c>
      <c r="E27" s="2" t="s">
        <v>8</v>
      </c>
      <c r="F27" s="2" t="s">
        <v>9</v>
      </c>
      <c r="G27" s="2" t="s">
        <v>179</v>
      </c>
      <c r="H27" s="9">
        <v>30</v>
      </c>
      <c r="I27" s="11">
        <v>24</v>
      </c>
      <c r="J27" s="6">
        <f t="shared" si="0"/>
        <v>720</v>
      </c>
    </row>
    <row r="28" spans="1:10" x14ac:dyDescent="0.2">
      <c r="A28" s="13">
        <v>42440</v>
      </c>
      <c r="B28" s="2" t="s">
        <v>31</v>
      </c>
      <c r="C28" s="2" t="s">
        <v>32</v>
      </c>
      <c r="D28" s="2" t="s">
        <v>196</v>
      </c>
      <c r="E28" s="2" t="s">
        <v>8</v>
      </c>
      <c r="F28" s="2" t="s">
        <v>9</v>
      </c>
      <c r="G28" s="2" t="s">
        <v>17</v>
      </c>
      <c r="H28" s="9">
        <v>20</v>
      </c>
      <c r="I28" s="11">
        <v>30.4</v>
      </c>
      <c r="J28" s="6">
        <f t="shared" si="0"/>
        <v>608</v>
      </c>
    </row>
    <row r="29" spans="1:10" x14ac:dyDescent="0.2">
      <c r="A29" s="13">
        <v>42441</v>
      </c>
      <c r="B29" s="2" t="s">
        <v>20</v>
      </c>
      <c r="C29" s="2" t="s">
        <v>21</v>
      </c>
      <c r="D29" s="2" t="s">
        <v>197</v>
      </c>
      <c r="E29" s="2" t="s">
        <v>8</v>
      </c>
      <c r="F29" s="2" t="s">
        <v>9</v>
      </c>
      <c r="G29" s="2" t="s">
        <v>165</v>
      </c>
      <c r="H29" s="9">
        <v>80</v>
      </c>
      <c r="I29" s="11">
        <v>3.6</v>
      </c>
      <c r="J29" s="6">
        <f t="shared" si="0"/>
        <v>288</v>
      </c>
    </row>
    <row r="30" spans="1:10" x14ac:dyDescent="0.2">
      <c r="A30" s="13">
        <v>42441</v>
      </c>
      <c r="B30" s="2" t="s">
        <v>20</v>
      </c>
      <c r="C30" s="2" t="s">
        <v>21</v>
      </c>
      <c r="D30" s="2" t="s">
        <v>197</v>
      </c>
      <c r="E30" s="2" t="s">
        <v>8</v>
      </c>
      <c r="F30" s="2" t="s">
        <v>9</v>
      </c>
      <c r="G30" s="2" t="s">
        <v>198</v>
      </c>
      <c r="H30" s="9">
        <v>18</v>
      </c>
      <c r="I30" s="11">
        <v>42.4</v>
      </c>
      <c r="J30" s="6">
        <f t="shared" si="0"/>
        <v>763.19999999999993</v>
      </c>
    </row>
    <row r="31" spans="1:10" x14ac:dyDescent="0.2">
      <c r="A31" s="13">
        <v>42442</v>
      </c>
      <c r="B31" s="2" t="s">
        <v>5</v>
      </c>
      <c r="C31" s="2" t="s">
        <v>6</v>
      </c>
      <c r="D31" s="2" t="s">
        <v>199</v>
      </c>
      <c r="E31" s="2" t="s">
        <v>200</v>
      </c>
      <c r="F31" s="2" t="s">
        <v>9</v>
      </c>
      <c r="G31" s="2" t="s">
        <v>72</v>
      </c>
      <c r="H31" s="9">
        <v>12</v>
      </c>
      <c r="I31" s="11">
        <v>2</v>
      </c>
      <c r="J31" s="6">
        <f t="shared" ref="J31:J78" si="1">H31*I31</f>
        <v>24</v>
      </c>
    </row>
    <row r="32" spans="1:10" x14ac:dyDescent="0.2">
      <c r="A32" s="13">
        <v>42442</v>
      </c>
      <c r="B32" s="2" t="s">
        <v>5</v>
      </c>
      <c r="C32" s="2" t="s">
        <v>6</v>
      </c>
      <c r="D32" s="2" t="s">
        <v>199</v>
      </c>
      <c r="E32" s="2" t="s">
        <v>200</v>
      </c>
      <c r="F32" s="2" t="s">
        <v>9</v>
      </c>
      <c r="G32" s="2" t="s">
        <v>19</v>
      </c>
      <c r="H32" s="9">
        <v>12</v>
      </c>
      <c r="I32" s="11">
        <v>17.2</v>
      </c>
      <c r="J32" s="6">
        <f t="shared" si="1"/>
        <v>206.39999999999998</v>
      </c>
    </row>
    <row r="33" spans="1:10" x14ac:dyDescent="0.2">
      <c r="A33" s="13">
        <v>42442</v>
      </c>
      <c r="B33" s="2" t="s">
        <v>182</v>
      </c>
      <c r="C33" s="2" t="s">
        <v>183</v>
      </c>
      <c r="D33" s="2" t="s">
        <v>201</v>
      </c>
      <c r="E33" s="2" t="s">
        <v>202</v>
      </c>
      <c r="F33" s="2" t="s">
        <v>203</v>
      </c>
      <c r="G33" s="2" t="s">
        <v>68</v>
      </c>
      <c r="H33" s="9">
        <v>12</v>
      </c>
      <c r="I33" s="11">
        <v>18.600000000000001</v>
      </c>
      <c r="J33" s="6">
        <f t="shared" si="1"/>
        <v>223.20000000000002</v>
      </c>
    </row>
    <row r="34" spans="1:10" x14ac:dyDescent="0.2">
      <c r="A34" s="13">
        <v>42442</v>
      </c>
      <c r="B34" s="2" t="s">
        <v>182</v>
      </c>
      <c r="C34" s="2" t="s">
        <v>183</v>
      </c>
      <c r="D34" s="2" t="s">
        <v>201</v>
      </c>
      <c r="E34" s="2" t="s">
        <v>202</v>
      </c>
      <c r="F34" s="2" t="s">
        <v>203</v>
      </c>
      <c r="G34" s="2" t="s">
        <v>49</v>
      </c>
      <c r="H34" s="9">
        <v>18</v>
      </c>
      <c r="I34" s="11">
        <v>36.4</v>
      </c>
      <c r="J34" s="6">
        <f t="shared" si="1"/>
        <v>655.19999999999993</v>
      </c>
    </row>
    <row r="35" spans="1:10" x14ac:dyDescent="0.2">
      <c r="A35" s="13">
        <v>42442</v>
      </c>
      <c r="B35" s="2" t="s">
        <v>182</v>
      </c>
      <c r="C35" s="2" t="s">
        <v>183</v>
      </c>
      <c r="D35" s="2" t="s">
        <v>201</v>
      </c>
      <c r="E35" s="2" t="s">
        <v>202</v>
      </c>
      <c r="F35" s="2" t="s">
        <v>203</v>
      </c>
      <c r="G35" s="2" t="s">
        <v>51</v>
      </c>
      <c r="H35" s="9">
        <v>21</v>
      </c>
      <c r="I35" s="11">
        <v>14.7</v>
      </c>
      <c r="J35" s="6">
        <f t="shared" si="1"/>
        <v>308.7</v>
      </c>
    </row>
    <row r="36" spans="1:10" x14ac:dyDescent="0.2">
      <c r="A36" s="13">
        <v>42442</v>
      </c>
      <c r="B36" s="2" t="s">
        <v>182</v>
      </c>
      <c r="C36" s="2" t="s">
        <v>183</v>
      </c>
      <c r="D36" s="2" t="s">
        <v>201</v>
      </c>
      <c r="E36" s="2" t="s">
        <v>202</v>
      </c>
      <c r="F36" s="2" t="s">
        <v>203</v>
      </c>
      <c r="G36" s="2" t="s">
        <v>151</v>
      </c>
      <c r="H36" s="9">
        <v>10</v>
      </c>
      <c r="I36" s="11">
        <v>6.2</v>
      </c>
      <c r="J36" s="6">
        <f t="shared" si="1"/>
        <v>62</v>
      </c>
    </row>
    <row r="37" spans="1:10" x14ac:dyDescent="0.2">
      <c r="A37" s="13">
        <v>42443</v>
      </c>
      <c r="B37" s="2" t="s">
        <v>74</v>
      </c>
      <c r="C37" s="2" t="s">
        <v>75</v>
      </c>
      <c r="D37" s="2" t="s">
        <v>175</v>
      </c>
      <c r="E37" s="2" t="s">
        <v>176</v>
      </c>
      <c r="F37" s="2" t="s">
        <v>177</v>
      </c>
      <c r="G37" s="2" t="s">
        <v>122</v>
      </c>
      <c r="H37" s="9">
        <v>35</v>
      </c>
      <c r="I37" s="11">
        <v>10</v>
      </c>
      <c r="J37" s="6">
        <f t="shared" si="1"/>
        <v>350</v>
      </c>
    </row>
    <row r="38" spans="1:10" x14ac:dyDescent="0.2">
      <c r="A38" s="13">
        <v>42443</v>
      </c>
      <c r="B38" s="2" t="s">
        <v>74</v>
      </c>
      <c r="C38" s="2" t="s">
        <v>75</v>
      </c>
      <c r="D38" s="2" t="s">
        <v>175</v>
      </c>
      <c r="E38" s="2" t="s">
        <v>176</v>
      </c>
      <c r="F38" s="2" t="s">
        <v>177</v>
      </c>
      <c r="G38" s="2" t="s">
        <v>161</v>
      </c>
      <c r="H38" s="9">
        <v>60</v>
      </c>
      <c r="I38" s="11">
        <v>13.6</v>
      </c>
      <c r="J38" s="6">
        <f t="shared" si="1"/>
        <v>816</v>
      </c>
    </row>
    <row r="39" spans="1:10" x14ac:dyDescent="0.2">
      <c r="A39" s="13">
        <v>42443</v>
      </c>
      <c r="B39" s="2" t="s">
        <v>74</v>
      </c>
      <c r="C39" s="2" t="s">
        <v>75</v>
      </c>
      <c r="D39" s="2" t="s">
        <v>175</v>
      </c>
      <c r="E39" s="2" t="s">
        <v>176</v>
      </c>
      <c r="F39" s="2" t="s">
        <v>177</v>
      </c>
      <c r="G39" s="2" t="s">
        <v>83</v>
      </c>
      <c r="H39" s="9">
        <v>42</v>
      </c>
      <c r="I39" s="11">
        <v>14.4</v>
      </c>
      <c r="J39" s="6">
        <f t="shared" si="1"/>
        <v>604.80000000000007</v>
      </c>
    </row>
    <row r="40" spans="1:10" x14ac:dyDescent="0.2">
      <c r="A40" s="13">
        <v>42446</v>
      </c>
      <c r="B40" s="2" t="s">
        <v>20</v>
      </c>
      <c r="C40" s="2" t="s">
        <v>21</v>
      </c>
      <c r="D40" s="2" t="s">
        <v>204</v>
      </c>
      <c r="E40" s="2" t="s">
        <v>205</v>
      </c>
      <c r="F40" s="2" t="s">
        <v>40</v>
      </c>
      <c r="G40" s="2" t="s">
        <v>125</v>
      </c>
      <c r="H40" s="9">
        <v>2</v>
      </c>
      <c r="I40" s="11">
        <v>19.2</v>
      </c>
      <c r="J40" s="6">
        <f t="shared" si="1"/>
        <v>38.4</v>
      </c>
    </row>
    <row r="41" spans="1:10" x14ac:dyDescent="0.2">
      <c r="A41" s="13">
        <v>42446</v>
      </c>
      <c r="B41" s="2" t="s">
        <v>20</v>
      </c>
      <c r="C41" s="2" t="s">
        <v>21</v>
      </c>
      <c r="D41" s="2" t="s">
        <v>204</v>
      </c>
      <c r="E41" s="2" t="s">
        <v>205</v>
      </c>
      <c r="F41" s="2" t="s">
        <v>40</v>
      </c>
      <c r="G41" s="2" t="s">
        <v>112</v>
      </c>
      <c r="H41" s="9">
        <v>12</v>
      </c>
      <c r="I41" s="11">
        <v>12</v>
      </c>
      <c r="J41" s="6">
        <f t="shared" si="1"/>
        <v>144</v>
      </c>
    </row>
    <row r="42" spans="1:10" x14ac:dyDescent="0.2">
      <c r="A42" s="13">
        <v>42446</v>
      </c>
      <c r="B42" s="2" t="s">
        <v>182</v>
      </c>
      <c r="C42" s="2" t="s">
        <v>183</v>
      </c>
      <c r="D42" s="2" t="s">
        <v>140</v>
      </c>
      <c r="E42" s="2" t="s">
        <v>141</v>
      </c>
      <c r="F42" s="2" t="s">
        <v>142</v>
      </c>
      <c r="G42" s="2" t="s">
        <v>47</v>
      </c>
      <c r="H42" s="9">
        <v>15</v>
      </c>
      <c r="I42" s="11">
        <v>14.4</v>
      </c>
      <c r="J42" s="6">
        <f t="shared" si="1"/>
        <v>216</v>
      </c>
    </row>
    <row r="43" spans="1:10" x14ac:dyDescent="0.2">
      <c r="A43" s="13">
        <v>42446</v>
      </c>
      <c r="B43" s="2" t="s">
        <v>182</v>
      </c>
      <c r="C43" s="2" t="s">
        <v>183</v>
      </c>
      <c r="D43" s="2" t="s">
        <v>140</v>
      </c>
      <c r="E43" s="2" t="s">
        <v>141</v>
      </c>
      <c r="F43" s="2" t="s">
        <v>142</v>
      </c>
      <c r="G43" s="2" t="s">
        <v>48</v>
      </c>
      <c r="H43" s="9">
        <v>21</v>
      </c>
      <c r="I43" s="11">
        <v>8</v>
      </c>
      <c r="J43" s="6">
        <f t="shared" si="1"/>
        <v>168</v>
      </c>
    </row>
    <row r="44" spans="1:10" x14ac:dyDescent="0.2">
      <c r="A44" s="13">
        <v>42446</v>
      </c>
      <c r="B44" s="2" t="s">
        <v>182</v>
      </c>
      <c r="C44" s="2" t="s">
        <v>183</v>
      </c>
      <c r="D44" s="2" t="s">
        <v>140</v>
      </c>
      <c r="E44" s="2" t="s">
        <v>141</v>
      </c>
      <c r="F44" s="2" t="s">
        <v>142</v>
      </c>
      <c r="G44" s="2" t="s">
        <v>164</v>
      </c>
      <c r="H44" s="9">
        <v>20</v>
      </c>
      <c r="I44" s="11">
        <v>14.4</v>
      </c>
      <c r="J44" s="6">
        <f t="shared" si="1"/>
        <v>288</v>
      </c>
    </row>
    <row r="45" spans="1:10" x14ac:dyDescent="0.2">
      <c r="A45" s="13">
        <v>42447</v>
      </c>
      <c r="B45" s="2" t="s">
        <v>31</v>
      </c>
      <c r="C45" s="2" t="s">
        <v>32</v>
      </c>
      <c r="D45" s="2" t="s">
        <v>170</v>
      </c>
      <c r="E45" s="2" t="s">
        <v>171</v>
      </c>
      <c r="F45" s="2" t="s">
        <v>59</v>
      </c>
      <c r="G45" s="2" t="s">
        <v>169</v>
      </c>
      <c r="H45" s="9">
        <v>20</v>
      </c>
      <c r="I45" s="11">
        <v>24.8</v>
      </c>
      <c r="J45" s="6">
        <f t="shared" si="1"/>
        <v>496</v>
      </c>
    </row>
    <row r="46" spans="1:10" x14ac:dyDescent="0.2">
      <c r="A46" s="13">
        <v>42448</v>
      </c>
      <c r="B46" s="2" t="s">
        <v>63</v>
      </c>
      <c r="C46" s="2" t="s">
        <v>64</v>
      </c>
      <c r="D46" s="2" t="s">
        <v>16</v>
      </c>
      <c r="E46" s="2" t="s">
        <v>13</v>
      </c>
      <c r="F46" s="2" t="s">
        <v>14</v>
      </c>
      <c r="G46" s="2" t="s">
        <v>94</v>
      </c>
      <c r="H46" s="9">
        <v>30</v>
      </c>
      <c r="I46" s="11">
        <v>210.8</v>
      </c>
      <c r="J46" s="6">
        <f t="shared" si="1"/>
        <v>6324</v>
      </c>
    </row>
    <row r="47" spans="1:10" x14ac:dyDescent="0.2">
      <c r="A47" s="13">
        <v>42448</v>
      </c>
      <c r="B47" s="2" t="s">
        <v>63</v>
      </c>
      <c r="C47" s="2" t="s">
        <v>64</v>
      </c>
      <c r="D47" s="2" t="s">
        <v>16</v>
      </c>
      <c r="E47" s="2" t="s">
        <v>13</v>
      </c>
      <c r="F47" s="2" t="s">
        <v>14</v>
      </c>
      <c r="G47" s="2" t="s">
        <v>89</v>
      </c>
      <c r="H47" s="9">
        <v>28</v>
      </c>
      <c r="I47" s="11">
        <v>26.2</v>
      </c>
      <c r="J47" s="6">
        <f t="shared" si="1"/>
        <v>733.6</v>
      </c>
    </row>
    <row r="48" spans="1:10" x14ac:dyDescent="0.2">
      <c r="A48" s="13">
        <v>42448</v>
      </c>
      <c r="B48" s="2" t="s">
        <v>63</v>
      </c>
      <c r="C48" s="2" t="s">
        <v>64</v>
      </c>
      <c r="D48" s="2" t="s">
        <v>16</v>
      </c>
      <c r="E48" s="2" t="s">
        <v>13</v>
      </c>
      <c r="F48" s="2" t="s">
        <v>14</v>
      </c>
      <c r="G48" s="2" t="s">
        <v>73</v>
      </c>
      <c r="H48" s="9">
        <v>60</v>
      </c>
      <c r="I48" s="11">
        <v>44</v>
      </c>
      <c r="J48" s="6">
        <f t="shared" si="1"/>
        <v>2640</v>
      </c>
    </row>
    <row r="49" spans="1:10" x14ac:dyDescent="0.2">
      <c r="A49" s="13">
        <v>42448</v>
      </c>
      <c r="B49" s="2" t="s">
        <v>63</v>
      </c>
      <c r="C49" s="2" t="s">
        <v>64</v>
      </c>
      <c r="D49" s="2" t="s">
        <v>16</v>
      </c>
      <c r="E49" s="2" t="s">
        <v>13</v>
      </c>
      <c r="F49" s="2" t="s">
        <v>14</v>
      </c>
      <c r="G49" s="2" t="s">
        <v>129</v>
      </c>
      <c r="H49" s="9">
        <v>30</v>
      </c>
      <c r="I49" s="11">
        <v>26.6</v>
      </c>
      <c r="J49" s="6">
        <f t="shared" si="1"/>
        <v>798</v>
      </c>
    </row>
    <row r="50" spans="1:10" x14ac:dyDescent="0.2">
      <c r="A50" s="13">
        <v>42449</v>
      </c>
      <c r="B50" s="2" t="s">
        <v>118</v>
      </c>
      <c r="C50" s="2" t="s">
        <v>119</v>
      </c>
      <c r="D50" s="2" t="s">
        <v>57</v>
      </c>
      <c r="E50" s="2" t="s">
        <v>58</v>
      </c>
      <c r="F50" s="2" t="s">
        <v>59</v>
      </c>
      <c r="G50" s="2" t="s">
        <v>101</v>
      </c>
      <c r="H50" s="9">
        <v>30</v>
      </c>
      <c r="I50" s="11">
        <v>7.6</v>
      </c>
      <c r="J50" s="6">
        <f t="shared" si="1"/>
        <v>228</v>
      </c>
    </row>
    <row r="51" spans="1:10" x14ac:dyDescent="0.2">
      <c r="A51" s="13">
        <v>42449</v>
      </c>
      <c r="B51" s="2" t="s">
        <v>118</v>
      </c>
      <c r="C51" s="2" t="s">
        <v>119</v>
      </c>
      <c r="D51" s="2" t="s">
        <v>57</v>
      </c>
      <c r="E51" s="2" t="s">
        <v>58</v>
      </c>
      <c r="F51" s="2" t="s">
        <v>59</v>
      </c>
      <c r="G51" s="2" t="s">
        <v>73</v>
      </c>
      <c r="H51" s="9">
        <v>12</v>
      </c>
      <c r="I51" s="11">
        <v>44</v>
      </c>
      <c r="J51" s="6">
        <f t="shared" si="1"/>
        <v>528</v>
      </c>
    </row>
    <row r="52" spans="1:10" x14ac:dyDescent="0.2">
      <c r="A52" s="13">
        <v>42449</v>
      </c>
      <c r="B52" s="2" t="s">
        <v>20</v>
      </c>
      <c r="C52" s="2" t="s">
        <v>21</v>
      </c>
      <c r="D52" s="2" t="s">
        <v>167</v>
      </c>
      <c r="E52" s="2" t="s">
        <v>115</v>
      </c>
      <c r="F52" s="2" t="s">
        <v>46</v>
      </c>
      <c r="G52" s="2" t="s">
        <v>12</v>
      </c>
      <c r="H52" s="9">
        <v>24</v>
      </c>
      <c r="I52" s="11">
        <v>16</v>
      </c>
      <c r="J52" s="6">
        <f t="shared" si="1"/>
        <v>384</v>
      </c>
    </row>
    <row r="53" spans="1:10" x14ac:dyDescent="0.2">
      <c r="A53" s="13">
        <v>42449</v>
      </c>
      <c r="B53" s="2" t="s">
        <v>20</v>
      </c>
      <c r="C53" s="2" t="s">
        <v>21</v>
      </c>
      <c r="D53" s="2" t="s">
        <v>167</v>
      </c>
      <c r="E53" s="2" t="s">
        <v>115</v>
      </c>
      <c r="F53" s="2" t="s">
        <v>46</v>
      </c>
      <c r="G53" s="2" t="s">
        <v>107</v>
      </c>
      <c r="H53" s="9">
        <v>40</v>
      </c>
      <c r="I53" s="11">
        <v>27.2</v>
      </c>
      <c r="J53" s="6">
        <f t="shared" si="1"/>
        <v>1088</v>
      </c>
    </row>
    <row r="54" spans="1:10" x14ac:dyDescent="0.2">
      <c r="A54" s="13">
        <v>42450</v>
      </c>
      <c r="B54" s="2" t="s">
        <v>5</v>
      </c>
      <c r="C54" s="2" t="s">
        <v>6</v>
      </c>
      <c r="D54" s="2" t="s">
        <v>206</v>
      </c>
      <c r="E54" s="2" t="s">
        <v>207</v>
      </c>
      <c r="F54" s="2" t="s">
        <v>14</v>
      </c>
      <c r="G54" s="2" t="s">
        <v>51</v>
      </c>
      <c r="H54" s="9">
        <v>10</v>
      </c>
      <c r="I54" s="11">
        <v>14.7</v>
      </c>
      <c r="J54" s="6">
        <f t="shared" si="1"/>
        <v>147</v>
      </c>
    </row>
    <row r="55" spans="1:10" x14ac:dyDescent="0.2">
      <c r="A55" s="13">
        <v>42453</v>
      </c>
      <c r="B55" s="2" t="s">
        <v>42</v>
      </c>
      <c r="C55" s="2" t="s">
        <v>43</v>
      </c>
      <c r="D55" s="2" t="s">
        <v>191</v>
      </c>
      <c r="E55" s="2" t="s">
        <v>192</v>
      </c>
      <c r="F55" s="2" t="s">
        <v>14</v>
      </c>
      <c r="G55" s="2" t="s">
        <v>154</v>
      </c>
      <c r="H55" s="9">
        <v>35</v>
      </c>
      <c r="I55" s="11">
        <v>11.2</v>
      </c>
      <c r="J55" s="6">
        <f t="shared" si="1"/>
        <v>392</v>
      </c>
    </row>
    <row r="56" spans="1:10" x14ac:dyDescent="0.2">
      <c r="A56" s="13">
        <v>42453</v>
      </c>
      <c r="B56" s="2" t="s">
        <v>42</v>
      </c>
      <c r="C56" s="2" t="s">
        <v>43</v>
      </c>
      <c r="D56" s="2" t="s">
        <v>191</v>
      </c>
      <c r="E56" s="2" t="s">
        <v>192</v>
      </c>
      <c r="F56" s="2" t="s">
        <v>14</v>
      </c>
      <c r="G56" s="2" t="s">
        <v>97</v>
      </c>
      <c r="H56" s="9">
        <v>30</v>
      </c>
      <c r="I56" s="11">
        <v>10.4</v>
      </c>
      <c r="J56" s="6">
        <f t="shared" si="1"/>
        <v>312</v>
      </c>
    </row>
    <row r="57" spans="1:10" x14ac:dyDescent="0.2">
      <c r="A57" s="13">
        <v>42453</v>
      </c>
      <c r="B57" s="2" t="s">
        <v>63</v>
      </c>
      <c r="C57" s="2" t="s">
        <v>64</v>
      </c>
      <c r="D57" s="2" t="s">
        <v>196</v>
      </c>
      <c r="E57" s="2" t="s">
        <v>8</v>
      </c>
      <c r="F57" s="2" t="s">
        <v>9</v>
      </c>
      <c r="G57" s="2" t="s">
        <v>48</v>
      </c>
      <c r="H57" s="9">
        <v>14</v>
      </c>
      <c r="I57" s="11">
        <v>8</v>
      </c>
      <c r="J57" s="6">
        <f t="shared" si="1"/>
        <v>112</v>
      </c>
    </row>
    <row r="58" spans="1:10" x14ac:dyDescent="0.2">
      <c r="A58" s="13">
        <v>42453</v>
      </c>
      <c r="B58" s="2" t="s">
        <v>63</v>
      </c>
      <c r="C58" s="2" t="s">
        <v>64</v>
      </c>
      <c r="D58" s="2" t="s">
        <v>196</v>
      </c>
      <c r="E58" s="2" t="s">
        <v>8</v>
      </c>
      <c r="F58" s="2" t="s">
        <v>9</v>
      </c>
      <c r="G58" s="2" t="s">
        <v>51</v>
      </c>
      <c r="H58" s="9">
        <v>10</v>
      </c>
      <c r="I58" s="11">
        <v>14.7</v>
      </c>
      <c r="J58" s="6">
        <f t="shared" si="1"/>
        <v>147</v>
      </c>
    </row>
    <row r="59" spans="1:10" x14ac:dyDescent="0.2">
      <c r="A59" s="13">
        <v>42453</v>
      </c>
      <c r="B59" s="2" t="s">
        <v>63</v>
      </c>
      <c r="C59" s="2" t="s">
        <v>64</v>
      </c>
      <c r="D59" s="2" t="s">
        <v>196</v>
      </c>
      <c r="E59" s="2" t="s">
        <v>8</v>
      </c>
      <c r="F59" s="2" t="s">
        <v>9</v>
      </c>
      <c r="G59" s="2" t="s">
        <v>198</v>
      </c>
      <c r="H59" s="9">
        <v>3</v>
      </c>
      <c r="I59" s="11">
        <v>42.4</v>
      </c>
      <c r="J59" s="6">
        <f t="shared" si="1"/>
        <v>127.19999999999999</v>
      </c>
    </row>
    <row r="60" spans="1:10" x14ac:dyDescent="0.2">
      <c r="A60" s="13">
        <v>42454</v>
      </c>
      <c r="B60" s="2" t="s">
        <v>27</v>
      </c>
      <c r="C60" s="2" t="s">
        <v>28</v>
      </c>
      <c r="D60" s="2" t="s">
        <v>38</v>
      </c>
      <c r="E60" s="2" t="s">
        <v>39</v>
      </c>
      <c r="F60" s="2" t="s">
        <v>40</v>
      </c>
      <c r="G60" s="2" t="s">
        <v>100</v>
      </c>
      <c r="H60" s="9">
        <v>20</v>
      </c>
      <c r="I60" s="11">
        <v>15.2</v>
      </c>
      <c r="J60" s="6">
        <f t="shared" si="1"/>
        <v>304</v>
      </c>
    </row>
    <row r="61" spans="1:10" x14ac:dyDescent="0.2">
      <c r="A61" s="13">
        <v>42454</v>
      </c>
      <c r="B61" s="2" t="s">
        <v>27</v>
      </c>
      <c r="C61" s="2" t="s">
        <v>28</v>
      </c>
      <c r="D61" s="2" t="s">
        <v>38</v>
      </c>
      <c r="E61" s="2" t="s">
        <v>39</v>
      </c>
      <c r="F61" s="2" t="s">
        <v>40</v>
      </c>
      <c r="G61" s="2" t="s">
        <v>41</v>
      </c>
      <c r="H61" s="9">
        <v>20</v>
      </c>
      <c r="I61" s="11">
        <v>8</v>
      </c>
      <c r="J61" s="6">
        <f t="shared" si="1"/>
        <v>160</v>
      </c>
    </row>
    <row r="62" spans="1:10" x14ac:dyDescent="0.2">
      <c r="A62" s="13">
        <v>42454</v>
      </c>
      <c r="B62" s="2" t="s">
        <v>27</v>
      </c>
      <c r="C62" s="2" t="s">
        <v>28</v>
      </c>
      <c r="D62" s="2" t="s">
        <v>38</v>
      </c>
      <c r="E62" s="2" t="s">
        <v>39</v>
      </c>
      <c r="F62" s="2" t="s">
        <v>40</v>
      </c>
      <c r="G62" s="2" t="s">
        <v>125</v>
      </c>
      <c r="H62" s="9">
        <v>30</v>
      </c>
      <c r="I62" s="11">
        <v>19.2</v>
      </c>
      <c r="J62" s="6">
        <f t="shared" si="1"/>
        <v>576</v>
      </c>
    </row>
    <row r="63" spans="1:10" x14ac:dyDescent="0.2">
      <c r="A63" s="13">
        <v>42454</v>
      </c>
      <c r="B63" s="2" t="s">
        <v>27</v>
      </c>
      <c r="C63" s="2" t="s">
        <v>28</v>
      </c>
      <c r="D63" s="2" t="s">
        <v>38</v>
      </c>
      <c r="E63" s="2" t="s">
        <v>39</v>
      </c>
      <c r="F63" s="2" t="s">
        <v>40</v>
      </c>
      <c r="G63" s="2" t="s">
        <v>112</v>
      </c>
      <c r="H63" s="9">
        <v>60</v>
      </c>
      <c r="I63" s="11">
        <v>12</v>
      </c>
      <c r="J63" s="6">
        <f t="shared" si="1"/>
        <v>720</v>
      </c>
    </row>
    <row r="64" spans="1:10" x14ac:dyDescent="0.2">
      <c r="A64" s="13">
        <v>42455</v>
      </c>
      <c r="B64" s="2" t="s">
        <v>5</v>
      </c>
      <c r="C64" s="2" t="s">
        <v>6</v>
      </c>
      <c r="D64" s="2" t="s">
        <v>204</v>
      </c>
      <c r="E64" s="2" t="s">
        <v>205</v>
      </c>
      <c r="F64" s="2" t="s">
        <v>40</v>
      </c>
      <c r="G64" s="2" t="s">
        <v>55</v>
      </c>
      <c r="H64" s="9">
        <v>5</v>
      </c>
      <c r="I64" s="11">
        <v>16.8</v>
      </c>
      <c r="J64" s="6">
        <f t="shared" si="1"/>
        <v>84</v>
      </c>
    </row>
    <row r="65" spans="1:10" x14ac:dyDescent="0.2">
      <c r="A65" s="13">
        <v>42455</v>
      </c>
      <c r="B65" s="2" t="s">
        <v>5</v>
      </c>
      <c r="C65" s="2" t="s">
        <v>6</v>
      </c>
      <c r="D65" s="2" t="s">
        <v>204</v>
      </c>
      <c r="E65" s="2" t="s">
        <v>205</v>
      </c>
      <c r="F65" s="2" t="s">
        <v>40</v>
      </c>
      <c r="G65" s="2" t="s">
        <v>198</v>
      </c>
      <c r="H65" s="9">
        <v>25</v>
      </c>
      <c r="I65" s="11">
        <v>42.4</v>
      </c>
      <c r="J65" s="6">
        <f t="shared" si="1"/>
        <v>1060</v>
      </c>
    </row>
    <row r="66" spans="1:10" x14ac:dyDescent="0.2">
      <c r="A66" s="13">
        <v>42455</v>
      </c>
      <c r="B66" s="2" t="s">
        <v>5</v>
      </c>
      <c r="C66" s="2" t="s">
        <v>6</v>
      </c>
      <c r="D66" s="2" t="s">
        <v>204</v>
      </c>
      <c r="E66" s="2" t="s">
        <v>205</v>
      </c>
      <c r="F66" s="2" t="s">
        <v>40</v>
      </c>
      <c r="G66" s="2" t="s">
        <v>103</v>
      </c>
      <c r="H66" s="9">
        <v>16</v>
      </c>
      <c r="I66" s="11">
        <v>8</v>
      </c>
      <c r="J66" s="6">
        <f t="shared" si="1"/>
        <v>128</v>
      </c>
    </row>
    <row r="67" spans="1:10" x14ac:dyDescent="0.2">
      <c r="A67" s="13">
        <v>42455</v>
      </c>
      <c r="B67" s="2" t="s">
        <v>31</v>
      </c>
      <c r="C67" s="2" t="s">
        <v>32</v>
      </c>
      <c r="D67" s="2" t="s">
        <v>44</v>
      </c>
      <c r="E67" s="2" t="s">
        <v>45</v>
      </c>
      <c r="F67" s="2" t="s">
        <v>46</v>
      </c>
      <c r="G67" s="2" t="s">
        <v>85</v>
      </c>
      <c r="H67" s="9">
        <v>5</v>
      </c>
      <c r="I67" s="11">
        <v>7.3</v>
      </c>
      <c r="J67" s="6">
        <f t="shared" si="1"/>
        <v>36.5</v>
      </c>
    </row>
    <row r="68" spans="1:10" x14ac:dyDescent="0.2">
      <c r="A68" s="13">
        <v>42455</v>
      </c>
      <c r="B68" s="2" t="s">
        <v>31</v>
      </c>
      <c r="C68" s="2" t="s">
        <v>32</v>
      </c>
      <c r="D68" s="2" t="s">
        <v>44</v>
      </c>
      <c r="E68" s="2" t="s">
        <v>45</v>
      </c>
      <c r="F68" s="2" t="s">
        <v>46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42455</v>
      </c>
      <c r="B69" s="2" t="s">
        <v>31</v>
      </c>
      <c r="C69" s="2" t="s">
        <v>32</v>
      </c>
      <c r="D69" s="2" t="s">
        <v>44</v>
      </c>
      <c r="E69" s="2" t="s">
        <v>45</v>
      </c>
      <c r="F69" s="2" t="s">
        <v>46</v>
      </c>
      <c r="G69" s="2" t="s">
        <v>61</v>
      </c>
      <c r="H69" s="9">
        <v>24</v>
      </c>
      <c r="I69" s="11">
        <v>5.9</v>
      </c>
      <c r="J69" s="6">
        <f t="shared" si="1"/>
        <v>141.60000000000002</v>
      </c>
    </row>
    <row r="70" spans="1:10" x14ac:dyDescent="0.2">
      <c r="A70" s="13">
        <v>42456</v>
      </c>
      <c r="B70" s="2" t="s">
        <v>20</v>
      </c>
      <c r="C70" s="2" t="s">
        <v>21</v>
      </c>
      <c r="D70" s="2" t="s">
        <v>208</v>
      </c>
      <c r="E70" s="2" t="s">
        <v>209</v>
      </c>
      <c r="F70" s="2" t="s">
        <v>54</v>
      </c>
      <c r="G70" s="2" t="s">
        <v>73</v>
      </c>
      <c r="H70" s="9">
        <v>30</v>
      </c>
      <c r="I70" s="11">
        <v>44</v>
      </c>
      <c r="J70" s="6">
        <f t="shared" si="1"/>
        <v>1320</v>
      </c>
    </row>
    <row r="71" spans="1:10" x14ac:dyDescent="0.2">
      <c r="A71" s="13">
        <v>42456</v>
      </c>
      <c r="B71" s="2" t="s">
        <v>20</v>
      </c>
      <c r="C71" s="2" t="s">
        <v>21</v>
      </c>
      <c r="D71" s="2" t="s">
        <v>208</v>
      </c>
      <c r="E71" s="2" t="s">
        <v>209</v>
      </c>
      <c r="F71" s="2" t="s">
        <v>54</v>
      </c>
      <c r="G71" s="2" t="s">
        <v>113</v>
      </c>
      <c r="H71" s="9">
        <v>20</v>
      </c>
      <c r="I71" s="11">
        <v>12</v>
      </c>
      <c r="J71" s="6">
        <f t="shared" si="1"/>
        <v>240</v>
      </c>
    </row>
    <row r="72" spans="1:10" x14ac:dyDescent="0.2">
      <c r="A72" s="13">
        <v>42457</v>
      </c>
      <c r="B72" s="2" t="s">
        <v>118</v>
      </c>
      <c r="C72" s="2" t="s">
        <v>119</v>
      </c>
      <c r="D72" s="2" t="s">
        <v>130</v>
      </c>
      <c r="E72" s="2" t="s">
        <v>131</v>
      </c>
      <c r="F72" s="2" t="s">
        <v>24</v>
      </c>
      <c r="G72" s="2" t="s">
        <v>55</v>
      </c>
      <c r="H72" s="9">
        <v>15</v>
      </c>
      <c r="I72" s="11">
        <v>16.8</v>
      </c>
      <c r="J72" s="6">
        <f t="shared" si="1"/>
        <v>252</v>
      </c>
    </row>
    <row r="73" spans="1:10" x14ac:dyDescent="0.2">
      <c r="A73" s="13">
        <v>42457</v>
      </c>
      <c r="B73" s="2" t="s">
        <v>118</v>
      </c>
      <c r="C73" s="2" t="s">
        <v>119</v>
      </c>
      <c r="D73" s="2" t="s">
        <v>130</v>
      </c>
      <c r="E73" s="2" t="s">
        <v>131</v>
      </c>
      <c r="F73" s="2" t="s">
        <v>24</v>
      </c>
      <c r="G73" s="2" t="s">
        <v>29</v>
      </c>
      <c r="H73" s="9">
        <v>18</v>
      </c>
      <c r="I73" s="11">
        <v>13.9</v>
      </c>
      <c r="J73" s="6">
        <f t="shared" si="1"/>
        <v>250.20000000000002</v>
      </c>
    </row>
    <row r="74" spans="1:10" x14ac:dyDescent="0.2">
      <c r="A74" s="13">
        <v>42460</v>
      </c>
      <c r="B74" s="2" t="s">
        <v>42</v>
      </c>
      <c r="C74" s="2" t="s">
        <v>43</v>
      </c>
      <c r="D74" s="2" t="s">
        <v>204</v>
      </c>
      <c r="E74" s="2" t="s">
        <v>205</v>
      </c>
      <c r="F74" s="2" t="s">
        <v>40</v>
      </c>
      <c r="G74" s="2" t="s">
        <v>73</v>
      </c>
      <c r="H74" s="9">
        <v>60</v>
      </c>
      <c r="I74" s="11">
        <v>44</v>
      </c>
      <c r="J74" s="6">
        <f t="shared" si="1"/>
        <v>2640</v>
      </c>
    </row>
    <row r="75" spans="1:10" x14ac:dyDescent="0.2">
      <c r="A75" s="13">
        <v>42460</v>
      </c>
      <c r="B75" s="2" t="s">
        <v>42</v>
      </c>
      <c r="C75" s="2" t="s">
        <v>43</v>
      </c>
      <c r="D75" s="2" t="s">
        <v>204</v>
      </c>
      <c r="E75" s="2" t="s">
        <v>205</v>
      </c>
      <c r="F75" s="2" t="s">
        <v>40</v>
      </c>
      <c r="G75" s="2" t="s">
        <v>96</v>
      </c>
      <c r="H75" s="9">
        <v>30</v>
      </c>
      <c r="I75" s="11">
        <v>10</v>
      </c>
      <c r="J75" s="6">
        <f t="shared" si="1"/>
        <v>300</v>
      </c>
    </row>
    <row r="76" spans="1:10" x14ac:dyDescent="0.2">
      <c r="A76" s="13">
        <v>42460</v>
      </c>
      <c r="B76" s="2" t="s">
        <v>42</v>
      </c>
      <c r="C76" s="2" t="s">
        <v>43</v>
      </c>
      <c r="D76" s="2" t="s">
        <v>204</v>
      </c>
      <c r="E76" s="2" t="s">
        <v>205</v>
      </c>
      <c r="F76" s="2" t="s">
        <v>40</v>
      </c>
      <c r="G76" s="2" t="s">
        <v>151</v>
      </c>
      <c r="H76" s="9">
        <v>36</v>
      </c>
      <c r="I76" s="11">
        <v>6.2</v>
      </c>
      <c r="J76" s="6">
        <f t="shared" si="1"/>
        <v>223.20000000000002</v>
      </c>
    </row>
    <row r="77" spans="1:10" x14ac:dyDescent="0.2">
      <c r="A77" s="13">
        <v>42460</v>
      </c>
      <c r="B77" s="2" t="s">
        <v>20</v>
      </c>
      <c r="C77" s="2" t="s">
        <v>21</v>
      </c>
      <c r="D77" s="2" t="s">
        <v>184</v>
      </c>
      <c r="E77" s="2" t="s">
        <v>141</v>
      </c>
      <c r="F77" s="2" t="s">
        <v>142</v>
      </c>
      <c r="G77" s="2" t="s">
        <v>77</v>
      </c>
      <c r="H77" s="9">
        <v>15</v>
      </c>
      <c r="I77" s="11">
        <v>15.5</v>
      </c>
      <c r="J77" s="6">
        <f t="shared" si="1"/>
        <v>232.5</v>
      </c>
    </row>
    <row r="78" spans="1:10" x14ac:dyDescent="0.2">
      <c r="A78" s="13">
        <v>42460</v>
      </c>
      <c r="B78" s="2" t="s">
        <v>20</v>
      </c>
      <c r="C78" s="2" t="s">
        <v>21</v>
      </c>
      <c r="D78" s="2" t="s">
        <v>184</v>
      </c>
      <c r="E78" s="2" t="s">
        <v>141</v>
      </c>
      <c r="F78" s="2" t="s">
        <v>142</v>
      </c>
      <c r="G78" s="2" t="s">
        <v>97</v>
      </c>
      <c r="H78" s="9">
        <v>7</v>
      </c>
      <c r="I78" s="11">
        <v>10.4</v>
      </c>
      <c r="J78" s="6">
        <f t="shared" si="1"/>
        <v>72.8</v>
      </c>
    </row>
    <row r="79" spans="1:10" s="4" customFormat="1" x14ac:dyDescent="0.2">
      <c r="A79" s="14"/>
      <c r="G79"/>
      <c r="H79"/>
      <c r="I79"/>
      <c r="J7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1.33203125" customWidth="1"/>
    <col min="6" max="6" width="9.5" customWidth="1"/>
  </cols>
  <sheetData>
    <row r="1" spans="1:6" ht="24" x14ac:dyDescent="0.3">
      <c r="A1" s="16" t="s">
        <v>215</v>
      </c>
    </row>
    <row r="2" spans="1:6" ht="24" x14ac:dyDescent="0.3">
      <c r="A2" s="16"/>
    </row>
    <row r="3" spans="1:6" ht="18" thickBot="1" x14ac:dyDescent="0.25">
      <c r="A3" s="17" t="s">
        <v>216</v>
      </c>
    </row>
    <row r="4" spans="1:6" ht="16" thickTop="1" x14ac:dyDescent="0.2"/>
    <row r="5" spans="1:6" ht="35.25" customHeight="1" thickBot="1" x14ac:dyDescent="0.25">
      <c r="A5" s="17" t="s">
        <v>217</v>
      </c>
      <c r="B5" s="17" t="s">
        <v>218</v>
      </c>
      <c r="C5" s="17" t="s">
        <v>216</v>
      </c>
      <c r="D5" s="18" t="s">
        <v>219</v>
      </c>
      <c r="E5" s="18" t="s">
        <v>220</v>
      </c>
    </row>
    <row r="6" spans="1:6" ht="16" thickTop="1" x14ac:dyDescent="0.2">
      <c r="A6" t="s">
        <v>31</v>
      </c>
      <c r="B6" t="s">
        <v>32</v>
      </c>
      <c r="C6" s="7">
        <v>7639.3</v>
      </c>
      <c r="D6" s="10">
        <v>5000</v>
      </c>
      <c r="E6" s="19">
        <f>C6-D6</f>
        <v>2639.3</v>
      </c>
      <c r="F6" s="7"/>
    </row>
    <row r="7" spans="1:6" x14ac:dyDescent="0.2">
      <c r="A7" t="s">
        <v>74</v>
      </c>
      <c r="B7" t="s">
        <v>75</v>
      </c>
      <c r="C7" s="7">
        <v>2979.3</v>
      </c>
      <c r="D7" s="10">
        <v>5000</v>
      </c>
      <c r="E7" s="19">
        <f t="shared" ref="E7:E14" si="0">C7-D7</f>
        <v>-2020.6999999999998</v>
      </c>
      <c r="F7" s="7"/>
    </row>
    <row r="8" spans="1:6" x14ac:dyDescent="0.2">
      <c r="A8" t="s">
        <v>63</v>
      </c>
      <c r="B8" t="s">
        <v>64</v>
      </c>
      <c r="C8" s="7">
        <v>29658.6</v>
      </c>
      <c r="D8" s="10">
        <v>5000</v>
      </c>
      <c r="E8" s="19">
        <f t="shared" si="0"/>
        <v>24658.6</v>
      </c>
      <c r="F8" s="7"/>
    </row>
    <row r="9" spans="1:6" x14ac:dyDescent="0.2">
      <c r="A9" t="s">
        <v>20</v>
      </c>
      <c r="B9" t="s">
        <v>21</v>
      </c>
      <c r="C9" s="7">
        <v>19271.599999999999</v>
      </c>
      <c r="D9" s="10">
        <v>5000</v>
      </c>
      <c r="E9" s="19">
        <f t="shared" si="0"/>
        <v>14271.599999999999</v>
      </c>
      <c r="F9" s="7"/>
    </row>
    <row r="10" spans="1:6" x14ac:dyDescent="0.2">
      <c r="A10" t="s">
        <v>27</v>
      </c>
      <c r="B10" t="s">
        <v>28</v>
      </c>
      <c r="C10" s="7">
        <v>44795.199999999997</v>
      </c>
      <c r="D10" s="10">
        <v>5000</v>
      </c>
      <c r="E10" s="19">
        <f t="shared" si="0"/>
        <v>39795.199999999997</v>
      </c>
      <c r="F10" s="7"/>
    </row>
    <row r="11" spans="1:6" x14ac:dyDescent="0.2">
      <c r="A11" t="s">
        <v>118</v>
      </c>
      <c r="B11" t="s">
        <v>119</v>
      </c>
      <c r="C11" s="7">
        <v>4109.8</v>
      </c>
      <c r="D11" s="10">
        <v>5000</v>
      </c>
      <c r="E11" s="19">
        <f t="shared" si="0"/>
        <v>-890.19999999999982</v>
      </c>
      <c r="F11" s="7"/>
    </row>
    <row r="12" spans="1:6" x14ac:dyDescent="0.2">
      <c r="A12" t="s">
        <v>5</v>
      </c>
      <c r="B12" t="s">
        <v>6</v>
      </c>
      <c r="C12" s="7">
        <v>15330.1</v>
      </c>
      <c r="D12" s="10">
        <v>5000</v>
      </c>
      <c r="E12" s="19">
        <f t="shared" si="0"/>
        <v>10330.1</v>
      </c>
      <c r="F12" s="7"/>
    </row>
    <row r="13" spans="1:6" x14ac:dyDescent="0.2">
      <c r="A13" t="s">
        <v>42</v>
      </c>
      <c r="B13" t="s">
        <v>43</v>
      </c>
      <c r="C13" s="7">
        <v>21461.599999999999</v>
      </c>
      <c r="D13" s="10">
        <v>5000</v>
      </c>
      <c r="E13" s="19">
        <f t="shared" si="0"/>
        <v>16461.599999999999</v>
      </c>
      <c r="F13" s="7"/>
    </row>
    <row r="14" spans="1:6" x14ac:dyDescent="0.2">
      <c r="A14" t="s">
        <v>182</v>
      </c>
      <c r="B14" t="s">
        <v>183</v>
      </c>
      <c r="C14" s="7">
        <v>2634.4</v>
      </c>
      <c r="D14" s="10">
        <v>5000</v>
      </c>
      <c r="E14" s="19">
        <f t="shared" si="0"/>
        <v>-2365.6</v>
      </c>
      <c r="F14" s="7"/>
    </row>
    <row r="15" spans="1:6" ht="16" thickBot="1" x14ac:dyDescent="0.25">
      <c r="B15" s="20" t="s">
        <v>221</v>
      </c>
      <c r="C15" s="21">
        <f>SUM(C6:C14)</f>
        <v>147879.9</v>
      </c>
    </row>
    <row r="16" spans="1:6" ht="16" thickTop="1" x14ac:dyDescent="0.2"/>
    <row r="17" spans="1:5" ht="18" thickBot="1" x14ac:dyDescent="0.25">
      <c r="A17" s="17" t="s">
        <v>222</v>
      </c>
    </row>
    <row r="18" spans="1:5" ht="16" thickTop="1" x14ac:dyDescent="0.2"/>
    <row r="19" spans="1:5" ht="18" thickBot="1" x14ac:dyDescent="0.25">
      <c r="A19" s="17" t="s">
        <v>217</v>
      </c>
      <c r="B19" s="17" t="s">
        <v>218</v>
      </c>
      <c r="C19" s="17" t="s">
        <v>223</v>
      </c>
      <c r="D19" s="17" t="s">
        <v>222</v>
      </c>
      <c r="E19" s="17" t="s">
        <v>214</v>
      </c>
    </row>
    <row r="20" spans="1:5" ht="16" thickTop="1" x14ac:dyDescent="0.2">
      <c r="A20" t="s">
        <v>31</v>
      </c>
      <c r="B20" t="s">
        <v>32</v>
      </c>
      <c r="C20" s="10">
        <v>2500</v>
      </c>
      <c r="D20" s="19">
        <f>IF(E6&gt;0,E6*0.05, 0)</f>
        <v>131.965</v>
      </c>
      <c r="E20" s="19">
        <f>C20+D20</f>
        <v>2631.9650000000001</v>
      </c>
    </row>
    <row r="21" spans="1:5" x14ac:dyDescent="0.2">
      <c r="A21" t="s">
        <v>74</v>
      </c>
      <c r="B21" t="s">
        <v>75</v>
      </c>
      <c r="C21" s="10">
        <v>2000</v>
      </c>
      <c r="D21" s="19">
        <f t="shared" ref="D21:D28" si="1">IF(E7&gt;0,E7*0.05, 0)</f>
        <v>0</v>
      </c>
      <c r="E21" s="19">
        <f t="shared" ref="E21:E28" si="2">C21+D21</f>
        <v>2000</v>
      </c>
    </row>
    <row r="22" spans="1:5" x14ac:dyDescent="0.2">
      <c r="A22" t="s">
        <v>63</v>
      </c>
      <c r="B22" t="s">
        <v>64</v>
      </c>
      <c r="C22" s="10">
        <v>2600</v>
      </c>
      <c r="D22" s="19">
        <f t="shared" si="1"/>
        <v>1232.93</v>
      </c>
      <c r="E22" s="19">
        <f t="shared" si="2"/>
        <v>3832.9300000000003</v>
      </c>
    </row>
    <row r="23" spans="1:5" x14ac:dyDescent="0.2">
      <c r="A23" t="s">
        <v>20</v>
      </c>
      <c r="B23" t="s">
        <v>21</v>
      </c>
      <c r="C23" s="10">
        <v>2800</v>
      </c>
      <c r="D23" s="19">
        <f t="shared" si="1"/>
        <v>713.57999999999993</v>
      </c>
      <c r="E23" s="19">
        <f t="shared" si="2"/>
        <v>3513.58</v>
      </c>
    </row>
    <row r="24" spans="1:5" x14ac:dyDescent="0.2">
      <c r="A24" t="s">
        <v>27</v>
      </c>
      <c r="B24" t="s">
        <v>28</v>
      </c>
      <c r="C24" s="10">
        <v>3000</v>
      </c>
      <c r="D24" s="19">
        <f t="shared" si="1"/>
        <v>1989.76</v>
      </c>
      <c r="E24" s="19">
        <f t="shared" si="2"/>
        <v>4989.76</v>
      </c>
    </row>
    <row r="25" spans="1:5" x14ac:dyDescent="0.2">
      <c r="A25" t="s">
        <v>118</v>
      </c>
      <c r="B25" t="s">
        <v>119</v>
      </c>
      <c r="C25" s="10">
        <v>1800</v>
      </c>
      <c r="D25" s="19">
        <f t="shared" si="1"/>
        <v>0</v>
      </c>
      <c r="E25" s="19">
        <f t="shared" si="2"/>
        <v>1800</v>
      </c>
    </row>
    <row r="26" spans="1:5" x14ac:dyDescent="0.2">
      <c r="A26" t="s">
        <v>5</v>
      </c>
      <c r="B26" t="s">
        <v>6</v>
      </c>
      <c r="C26" s="10">
        <v>4500</v>
      </c>
      <c r="D26" s="19">
        <f t="shared" si="1"/>
        <v>516.505</v>
      </c>
      <c r="E26" s="19">
        <f t="shared" si="2"/>
        <v>5016.5050000000001</v>
      </c>
    </row>
    <row r="27" spans="1:5" x14ac:dyDescent="0.2">
      <c r="A27" t="s">
        <v>42</v>
      </c>
      <c r="B27" t="s">
        <v>43</v>
      </c>
      <c r="C27" s="10">
        <v>2000</v>
      </c>
      <c r="D27" s="19">
        <f t="shared" si="1"/>
        <v>823.07999999999993</v>
      </c>
      <c r="E27" s="19">
        <f t="shared" si="2"/>
        <v>2823.08</v>
      </c>
    </row>
    <row r="28" spans="1:5" x14ac:dyDescent="0.2">
      <c r="A28" t="s">
        <v>182</v>
      </c>
      <c r="B28" t="s">
        <v>183</v>
      </c>
      <c r="C28" s="10">
        <v>3000</v>
      </c>
      <c r="D28" s="19">
        <f t="shared" si="1"/>
        <v>0</v>
      </c>
      <c r="E28" s="19">
        <f t="shared" si="2"/>
        <v>3000</v>
      </c>
    </row>
    <row r="29" spans="1:5" ht="16" thickBot="1" x14ac:dyDescent="0.25">
      <c r="B29" s="20" t="s">
        <v>221</v>
      </c>
      <c r="C29" s="22">
        <f>SUM(C20:C28)</f>
        <v>24200</v>
      </c>
      <c r="D29" s="21">
        <f t="shared" ref="D29:E29" si="3">SUM(D20:D28)</f>
        <v>5407.82</v>
      </c>
      <c r="E29" s="21">
        <f t="shared" si="3"/>
        <v>29607.82</v>
      </c>
    </row>
    <row r="30" spans="1:5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First Quarter 2016</vt:lpstr>
      <vt:lpstr>January</vt:lpstr>
      <vt:lpstr>February</vt:lpstr>
      <vt:lpstr>March</vt:lpstr>
      <vt:lpstr>Summary</vt:lpstr>
      <vt:lpstr>Bonus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2016-02-25T11:20:28Z</dcterms:modified>
</cp:coreProperties>
</file>